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<sst xmlns="http://schemas.openxmlformats.org/spreadsheetml/2006/main" count="117" uniqueCount="53">
  <si>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31/10/2023 23:20:21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</si>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</sst>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B4-43C5-85A0-366F0A7592E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B4-43C5-85A0-366F0A7592E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19.945</c:v>
                </c:pt>
                <c:pt idx="5">
                  <c:v>18.510999999999999</c:v>
                </c:pt>
                <c:pt idx="9">
                  <c:v>30.672000000000001</c:v>
                </c:pt>
                <c:pt idx="21">
                  <c:v>9.0500000000000007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B4-43C5-85A0-366F0A7592E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B4-43C5-85A0-366F0A7592E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40.995000000000005</c:v>
                </c:pt>
                <c:pt idx="1">
                  <c:v>31.203000000000003</c:v>
                </c:pt>
                <c:pt idx="2">
                  <c:v>20.193999999999999</c:v>
                </c:pt>
                <c:pt idx="3">
                  <c:v>46.573999999999998</c:v>
                </c:pt>
                <c:pt idx="4">
                  <c:v>20.984999999999999</c:v>
                </c:pt>
                <c:pt idx="5">
                  <c:v>12.796000000000001</c:v>
                </c:pt>
                <c:pt idx="6">
                  <c:v>75.391999999999996</c:v>
                </c:pt>
                <c:pt idx="7">
                  <c:v>114.94499999999999</c:v>
                </c:pt>
                <c:pt idx="8">
                  <c:v>146.92500000000001</c:v>
                </c:pt>
                <c:pt idx="9">
                  <c:v>109.367</c:v>
                </c:pt>
                <c:pt idx="10">
                  <c:v>85.108000000000004</c:v>
                </c:pt>
                <c:pt idx="11">
                  <c:v>62.299000000000007</c:v>
                </c:pt>
                <c:pt idx="12">
                  <c:v>81.266999999999996</c:v>
                </c:pt>
                <c:pt idx="13">
                  <c:v>81.280999999999992</c:v>
                </c:pt>
                <c:pt idx="14">
                  <c:v>103.395</c:v>
                </c:pt>
                <c:pt idx="15">
                  <c:v>49.675999999999995</c:v>
                </c:pt>
                <c:pt idx="16">
                  <c:v>23.655000000000001</c:v>
                </c:pt>
                <c:pt idx="17">
                  <c:v>17.11</c:v>
                </c:pt>
                <c:pt idx="18">
                  <c:v>8.1999999999999993</c:v>
                </c:pt>
                <c:pt idx="19">
                  <c:v>12.46</c:v>
                </c:pt>
                <c:pt idx="20">
                  <c:v>20.617000000000001</c:v>
                </c:pt>
                <c:pt idx="21">
                  <c:v>23.23</c:v>
                </c:pt>
                <c:pt idx="22">
                  <c:v>16.279</c:v>
                </c:pt>
                <c:pt idx="23">
                  <c:v>3.9529999999999994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B4-43C5-85A0-366F0A7592E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B4-43C5-85A0-366F0A7592E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B4-43C5-85A0-366F0A759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47.129999999999995</c:v>
                </c:pt>
                <c:pt idx="1">
                  <c:v>37.108999999999995</c:v>
                </c:pt>
                <c:pt idx="2">
                  <c:v>28.863</c:v>
                </c:pt>
                <c:pt idx="3">
                  <c:v>52.454999999999998</c:v>
                </c:pt>
                <c:pt idx="4">
                  <c:v>45.732999999999997</c:v>
                </c:pt>
                <c:pt idx="5">
                  <c:v>36.923999999999999</c:v>
                </c:pt>
                <c:pt idx="6">
                  <c:v>86.137000000000015</c:v>
                </c:pt>
                <c:pt idx="7">
                  <c:v>160.48000000000002</c:v>
                </c:pt>
                <c:pt idx="8">
                  <c:v>148.19399999999999</c:v>
                </c:pt>
                <c:pt idx="9">
                  <c:v>173.14399999999998</c:v>
                </c:pt>
                <c:pt idx="10">
                  <c:v>85.108000000000004</c:v>
                </c:pt>
                <c:pt idx="11">
                  <c:v>62.299000000000007</c:v>
                </c:pt>
                <c:pt idx="12">
                  <c:v>81.266999999999996</c:v>
                </c:pt>
                <c:pt idx="13">
                  <c:v>81.280999999999992</c:v>
                </c:pt>
                <c:pt idx="14">
                  <c:v>103.39499999999998</c:v>
                </c:pt>
                <c:pt idx="15">
                  <c:v>49.676000000000009</c:v>
                </c:pt>
                <c:pt idx="16">
                  <c:v>23.655000000000001</c:v>
                </c:pt>
                <c:pt idx="17">
                  <c:v>17.11</c:v>
                </c:pt>
                <c:pt idx="18">
                  <c:v>12.466999999999999</c:v>
                </c:pt>
                <c:pt idx="19">
                  <c:v>12.46</c:v>
                </c:pt>
                <c:pt idx="20">
                  <c:v>20.617000000000001</c:v>
                </c:pt>
                <c:pt idx="21">
                  <c:v>32.279999999999994</c:v>
                </c:pt>
                <c:pt idx="22">
                  <c:v>16.279</c:v>
                </c:pt>
                <c:pt idx="23">
                  <c:v>3.9529999999999998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B4-43C5-85A0-366F0A759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62.61</c:v>
                </c:pt>
                <c:pt idx="1">
                  <c:v>56.64</c:v>
                </c:pt>
                <c:pt idx="2">
                  <c:v>62.28</c:v>
                </c:pt>
                <c:pt idx="3">
                  <c:v>65.819999999999993</c:v>
                </c:pt>
                <c:pt idx="4">
                  <c:v>107.1</c:v>
                </c:pt>
                <c:pt idx="5">
                  <c:v>106.97</c:v>
                </c:pt>
                <c:pt idx="6">
                  <c:v>111.58</c:v>
                </c:pt>
                <c:pt idx="7">
                  <c:v>122.22</c:v>
                </c:pt>
                <c:pt idx="8">
                  <c:v>84.72</c:v>
                </c:pt>
                <c:pt idx="9">
                  <c:v>119.16</c:v>
                </c:pt>
                <c:pt idx="10">
                  <c:v>82.5</c:v>
                </c:pt>
                <c:pt idx="11">
                  <c:v>103.07</c:v>
                </c:pt>
                <c:pt idx="12">
                  <c:v>97.76</c:v>
                </c:pt>
                <c:pt idx="13">
                  <c:v>105.22</c:v>
                </c:pt>
                <c:pt idx="14">
                  <c:v>131.28</c:v>
                </c:pt>
                <c:pt idx="15">
                  <c:v>231.75</c:v>
                </c:pt>
                <c:pt idx="16">
                  <c:v>323.7</c:v>
                </c:pt>
                <c:pt idx="17">
                  <c:v>300.58</c:v>
                </c:pt>
                <c:pt idx="18">
                  <c:v>281.10000000000002</c:v>
                </c:pt>
                <c:pt idx="19">
                  <c:v>248.61</c:v>
                </c:pt>
                <c:pt idx="20">
                  <c:v>151.47999999999999</c:v>
                </c:pt>
                <c:pt idx="21">
                  <c:v>128.05000000000001</c:v>
                </c:pt>
                <c:pt idx="22">
                  <c:v>72</c:v>
                </c:pt>
                <c:pt idx="23">
                  <c:v>69.36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B4-43C5-85A0-366F0A759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47.13</v>
      </c>
      <c r="C4" s="18">
        <v>37.109000000000002</v>
      </c>
      <c r="D4" s="18">
        <v>28.863</v>
      </c>
      <c r="E4" s="18">
        <v>52.454999999999998</v>
      </c>
      <c r="F4" s="18">
        <v>45.733000000000004</v>
      </c>
      <c r="G4" s="18">
        <v>36.923999999999999</v>
      </c>
      <c r="H4" s="18">
        <v>86.137</v>
      </c>
      <c r="I4" s="18">
        <v>160.47999999999996</v>
      </c>
      <c r="J4" s="18">
        <v>148.19400000000002</v>
      </c>
      <c r="K4" s="18">
        <v>173.14399999999995</v>
      </c>
      <c r="L4" s="18">
        <v>85.108000000000004</v>
      </c>
      <c r="M4" s="18">
        <v>62.299000000000007</v>
      </c>
      <c r="N4" s="18">
        <v>81.266999999999996</v>
      </c>
      <c r="O4" s="18">
        <v>81.280999999999992</v>
      </c>
      <c r="P4" s="18">
        <v>103.395</v>
      </c>
      <c r="Q4" s="18">
        <v>49.675999999999995</v>
      </c>
      <c r="R4" s="18">
        <v>23.655000000000001</v>
      </c>
      <c r="S4" s="18">
        <v>17.11</v>
      </c>
      <c r="T4" s="18">
        <v>12.466999999999999</v>
      </c>
      <c r="U4" s="18">
        <v>12.46</v>
      </c>
      <c r="V4" s="18">
        <v>20.617000000000001</v>
      </c>
      <c r="W4" s="18">
        <v>32.28</v>
      </c>
      <c r="X4" s="18">
        <v>16.279</v>
      </c>
      <c r="Y4" s="18">
        <v>3.9529999999999994</v>
      </c>
      <c r="Z4" s="19"/>
      <c r="AA4" s="20">
        <f>SUM(B4:Z4)</f>
        <v>1418.0159999999996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62.61</v>
      </c>
      <c r="C7" s="28">
        <v>56.64</v>
      </c>
      <c r="D7" s="28">
        <v>62.28</v>
      </c>
      <c r="E7" s="28">
        <v>65.819999999999993</v>
      </c>
      <c r="F7" s="28">
        <v>107.1</v>
      </c>
      <c r="G7" s="28">
        <v>106.97</v>
      </c>
      <c r="H7" s="28">
        <v>111.58</v>
      </c>
      <c r="I7" s="28">
        <v>122.22</v>
      </c>
      <c r="J7" s="28">
        <v>84.72</v>
      </c>
      <c r="K7" s="28">
        <v>119.16</v>
      </c>
      <c r="L7" s="28">
        <v>82.5</v>
      </c>
      <c r="M7" s="28">
        <v>103.07</v>
      </c>
      <c r="N7" s="28">
        <v>97.76</v>
      </c>
      <c r="O7" s="28">
        <v>105.22</v>
      </c>
      <c r="P7" s="28">
        <v>131.28</v>
      </c>
      <c r="Q7" s="28">
        <v>231.75</v>
      </c>
      <c r="R7" s="28">
        <v>323.7</v>
      </c>
      <c r="S7" s="28">
        <v>300.58</v>
      </c>
      <c r="T7" s="28">
        <v>281.10000000000002</v>
      </c>
      <c r="U7" s="28">
        <v>248.61</v>
      </c>
      <c r="V7" s="28">
        <v>151.47999999999999</v>
      </c>
      <c r="W7" s="28">
        <v>128.05000000000001</v>
      </c>
      <c r="X7" s="28">
        <v>72</v>
      </c>
      <c r="Y7" s="28">
        <v>69.36</v>
      </c>
      <c r="Z7" s="29"/>
      <c r="AA7" s="30">
        <f>IF(SUM(B7:Z7)&lt;&gt;0,AVERAGEIF(B7:Z7,"&lt;&gt;"""),"")</f>
        <v>134.39833333333334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>
        <v>19.945</v>
      </c>
      <c r="G12" s="52">
        <v>18.510999999999999</v>
      </c>
      <c r="H12" s="52"/>
      <c r="I12" s="52"/>
      <c r="J12" s="52"/>
      <c r="K12" s="52">
        <v>30.672000000000001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9.0500000000000007</v>
      </c>
      <c r="X12" s="52"/>
      <c r="Y12" s="52"/>
      <c r="Z12" s="53"/>
      <c r="AA12" s="54">
        <f t="shared" si="0"/>
        <v>78.177999999999997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40.995000000000005</v>
      </c>
      <c r="C14" s="57">
        <v>31.203000000000003</v>
      </c>
      <c r="D14" s="57">
        <v>20.193999999999999</v>
      </c>
      <c r="E14" s="57">
        <v>46.573999999999998</v>
      </c>
      <c r="F14" s="57">
        <v>20.984999999999999</v>
      </c>
      <c r="G14" s="57">
        <v>12.796000000000001</v>
      </c>
      <c r="H14" s="57">
        <v>75.391999999999996</v>
      </c>
      <c r="I14" s="57">
        <v>114.94499999999999</v>
      </c>
      <c r="J14" s="57">
        <v>146.92500000000001</v>
      </c>
      <c r="K14" s="57">
        <v>109.367</v>
      </c>
      <c r="L14" s="57">
        <v>85.108000000000004</v>
      </c>
      <c r="M14" s="57">
        <v>62.299000000000007</v>
      </c>
      <c r="N14" s="57">
        <v>81.266999999999996</v>
      </c>
      <c r="O14" s="57">
        <v>81.280999999999992</v>
      </c>
      <c r="P14" s="57">
        <v>103.395</v>
      </c>
      <c r="Q14" s="57">
        <v>49.675999999999995</v>
      </c>
      <c r="R14" s="57">
        <v>23.655000000000001</v>
      </c>
      <c r="S14" s="57">
        <v>17.11</v>
      </c>
      <c r="T14" s="57">
        <v>8.1999999999999993</v>
      </c>
      <c r="U14" s="57">
        <v>12.46</v>
      </c>
      <c r="V14" s="57">
        <v>20.617000000000001</v>
      </c>
      <c r="W14" s="57">
        <v>23.23</v>
      </c>
      <c r="X14" s="57">
        <v>16.279</v>
      </c>
      <c r="Y14" s="57">
        <v>3.9529999999999994</v>
      </c>
      <c r="Z14" s="58"/>
      <c r="AA14" s="59">
        <f t="shared" si="0"/>
        <v>1207.9059999999997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40.995000000000005</v>
      </c>
      <c r="C16" s="62">
        <f t="shared" ref="C16:Z16" si="1">IF(LEN(C$2)&gt;0,SUM(C10:C15),"")</f>
        <v>31.203000000000003</v>
      </c>
      <c r="D16" s="62">
        <f t="shared" si="1"/>
        <v>20.193999999999999</v>
      </c>
      <c r="E16" s="62">
        <f t="shared" si="1"/>
        <v>46.573999999999998</v>
      </c>
      <c r="F16" s="62">
        <f t="shared" si="1"/>
        <v>40.93</v>
      </c>
      <c r="G16" s="62">
        <f t="shared" si="1"/>
        <v>31.307000000000002</v>
      </c>
      <c r="H16" s="62">
        <f t="shared" si="1"/>
        <v>75.391999999999996</v>
      </c>
      <c r="I16" s="62">
        <f t="shared" si="1"/>
        <v>114.94499999999999</v>
      </c>
      <c r="J16" s="62">
        <f t="shared" si="1"/>
        <v>146.92500000000001</v>
      </c>
      <c r="K16" s="62">
        <f t="shared" si="1"/>
        <v>140.03900000000002</v>
      </c>
      <c r="L16" s="62">
        <f t="shared" si="1"/>
        <v>85.108000000000004</v>
      </c>
      <c r="M16" s="62">
        <f t="shared" si="1"/>
        <v>62.299000000000007</v>
      </c>
      <c r="N16" s="62">
        <f t="shared" si="1"/>
        <v>81.266999999999996</v>
      </c>
      <c r="O16" s="62">
        <f t="shared" si="1"/>
        <v>81.280999999999992</v>
      </c>
      <c r="P16" s="62">
        <f t="shared" si="1"/>
        <v>103.395</v>
      </c>
      <c r="Q16" s="62">
        <f t="shared" si="1"/>
        <v>49.675999999999995</v>
      </c>
      <c r="R16" s="62">
        <f t="shared" si="1"/>
        <v>23.655000000000001</v>
      </c>
      <c r="S16" s="62">
        <f t="shared" si="1"/>
        <v>17.11</v>
      </c>
      <c r="T16" s="62">
        <f t="shared" si="1"/>
        <v>8.1999999999999993</v>
      </c>
      <c r="U16" s="62">
        <f t="shared" si="1"/>
        <v>12.46</v>
      </c>
      <c r="V16" s="62">
        <f t="shared" si="1"/>
        <v>20.617000000000001</v>
      </c>
      <c r="W16" s="62">
        <f t="shared" si="1"/>
        <v>32.28</v>
      </c>
      <c r="X16" s="62">
        <f t="shared" si="1"/>
        <v>16.279</v>
      </c>
      <c r="Y16" s="62">
        <f t="shared" si="1"/>
        <v>3.9529999999999994</v>
      </c>
      <c r="Z16" s="63" t="str">
        <f t="shared" si="1"/>
        <v/>
      </c>
      <c r="AA16" s="64">
        <f>SUM(AA10:AA15)</f>
        <v>1286.0839999999998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3.7570000000000001</v>
      </c>
      <c r="C20" s="77">
        <v>3.7080000000000002</v>
      </c>
      <c r="D20" s="77">
        <v>6.3339999999999996</v>
      </c>
      <c r="E20" s="77">
        <v>3.7240000000000002</v>
      </c>
      <c r="F20" s="77">
        <v>3.8299999999999996</v>
      </c>
      <c r="G20" s="77">
        <v>4.2450000000000001</v>
      </c>
      <c r="H20" s="77">
        <v>4.8479999999999999</v>
      </c>
      <c r="I20" s="77">
        <v>10.442</v>
      </c>
      <c r="J20" s="77"/>
      <c r="K20" s="77">
        <v>6.6689999999999996</v>
      </c>
      <c r="L20" s="77"/>
      <c r="M20" s="77"/>
      <c r="N20" s="77"/>
      <c r="O20" s="77"/>
      <c r="P20" s="77"/>
      <c r="Q20" s="77"/>
      <c r="R20" s="77"/>
      <c r="S20" s="77"/>
      <c r="T20" s="77">
        <v>2.04</v>
      </c>
      <c r="U20" s="77"/>
      <c r="V20" s="77"/>
      <c r="W20" s="77"/>
      <c r="X20" s="77"/>
      <c r="Y20" s="77"/>
      <c r="Z20" s="78"/>
      <c r="AA20" s="79">
        <f t="shared" si="2"/>
        <v>49.596999999999994</v>
      </c>
    </row>
    <row r="21" spans="1:27" ht="25.2" customHeight="1" x14ac:dyDescent="0.25">
      <c r="A21" s="75" t="s">
        <v>16</v>
      </c>
      <c r="B21" s="80">
        <v>2.3780000000000001</v>
      </c>
      <c r="C21" s="81">
        <v>2.198</v>
      </c>
      <c r="D21" s="81">
        <v>2.335</v>
      </c>
      <c r="E21" s="81">
        <v>2.157</v>
      </c>
      <c r="F21" s="81">
        <v>0.97299999999999998</v>
      </c>
      <c r="G21" s="81">
        <v>1.3720000000000001</v>
      </c>
      <c r="H21" s="81">
        <v>5.8970000000000002</v>
      </c>
      <c r="I21" s="81">
        <v>35.093000000000004</v>
      </c>
      <c r="J21" s="81">
        <v>1.2689999999999999</v>
      </c>
      <c r="K21" s="81">
        <v>26.436</v>
      </c>
      <c r="L21" s="81"/>
      <c r="M21" s="81"/>
      <c r="N21" s="81"/>
      <c r="O21" s="81"/>
      <c r="P21" s="81"/>
      <c r="Q21" s="81"/>
      <c r="R21" s="81"/>
      <c r="S21" s="81"/>
      <c r="T21" s="81">
        <v>2.2269999999999999</v>
      </c>
      <c r="U21" s="81"/>
      <c r="V21" s="81"/>
      <c r="W21" s="81"/>
      <c r="X21" s="81"/>
      <c r="Y21" s="81"/>
      <c r="Z21" s="78"/>
      <c r="AA21" s="79">
        <f t="shared" si="2"/>
        <v>82.335000000000008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6.1349999999999998</v>
      </c>
      <c r="C25" s="88">
        <f t="shared" ref="C25:Z25" si="3">IF(LEN(C$2)&gt;0,SUM(C19:C24),"")</f>
        <v>5.9060000000000006</v>
      </c>
      <c r="D25" s="88">
        <f t="shared" si="3"/>
        <v>8.6690000000000005</v>
      </c>
      <c r="E25" s="88">
        <f t="shared" si="3"/>
        <v>5.8810000000000002</v>
      </c>
      <c r="F25" s="88">
        <f t="shared" si="3"/>
        <v>4.8029999999999999</v>
      </c>
      <c r="G25" s="88">
        <f t="shared" si="3"/>
        <v>5.617</v>
      </c>
      <c r="H25" s="88">
        <f t="shared" si="3"/>
        <v>10.745000000000001</v>
      </c>
      <c r="I25" s="88">
        <f t="shared" si="3"/>
        <v>45.535000000000004</v>
      </c>
      <c r="J25" s="88">
        <f t="shared" si="3"/>
        <v>1.2689999999999999</v>
      </c>
      <c r="K25" s="88">
        <f t="shared" si="3"/>
        <v>33.104999999999997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4.2669999999999995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131.93200000000002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47.13</v>
      </c>
      <c r="C29" s="77">
        <v>37.109000000000002</v>
      </c>
      <c r="D29" s="77">
        <v>28.863</v>
      </c>
      <c r="E29" s="77">
        <v>52.454999999999998</v>
      </c>
      <c r="F29" s="77">
        <v>45.732999999999997</v>
      </c>
      <c r="G29" s="77">
        <v>36.923999999999999</v>
      </c>
      <c r="H29" s="77">
        <v>86.137</v>
      </c>
      <c r="I29" s="77">
        <v>160.47999999999999</v>
      </c>
      <c r="J29" s="77">
        <v>148.19399999999999</v>
      </c>
      <c r="K29" s="77">
        <v>173.14400000000001</v>
      </c>
      <c r="L29" s="77">
        <v>85.108000000000004</v>
      </c>
      <c r="M29" s="77">
        <v>62.298999999999999</v>
      </c>
      <c r="N29" s="77">
        <v>81.266999999999996</v>
      </c>
      <c r="O29" s="77">
        <v>81.281000000000006</v>
      </c>
      <c r="P29" s="77">
        <v>103.395</v>
      </c>
      <c r="Q29" s="77">
        <v>49.676000000000002</v>
      </c>
      <c r="R29" s="77">
        <v>23.655000000000001</v>
      </c>
      <c r="S29" s="77">
        <v>17.11</v>
      </c>
      <c r="T29" s="77">
        <v>12.467000000000001</v>
      </c>
      <c r="U29" s="77">
        <v>12.46</v>
      </c>
      <c r="V29" s="77">
        <v>20.617000000000001</v>
      </c>
      <c r="W29" s="77">
        <v>32.28</v>
      </c>
      <c r="X29" s="77">
        <v>16.279</v>
      </c>
      <c r="Y29" s="77">
        <v>3.9529999999999998</v>
      </c>
      <c r="Z29" s="78"/>
      <c r="AA29" s="79">
        <f>SUM(B29:Z29)</f>
        <v>1418.0159999999998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47.13</v>
      </c>
      <c r="C31" s="62">
        <f t="shared" ref="C31:Z31" si="4">IF(LEN(C$2)&gt;0,SUM(C28:C30),"")</f>
        <v>37.109000000000002</v>
      </c>
      <c r="D31" s="62">
        <f t="shared" si="4"/>
        <v>28.863</v>
      </c>
      <c r="E31" s="62">
        <f t="shared" si="4"/>
        <v>52.454999999999998</v>
      </c>
      <c r="F31" s="62">
        <f t="shared" si="4"/>
        <v>45.732999999999997</v>
      </c>
      <c r="G31" s="62">
        <f t="shared" si="4"/>
        <v>36.923999999999999</v>
      </c>
      <c r="H31" s="62">
        <f t="shared" si="4"/>
        <v>86.137</v>
      </c>
      <c r="I31" s="62">
        <f t="shared" si="4"/>
        <v>160.47999999999999</v>
      </c>
      <c r="J31" s="62">
        <f t="shared" si="4"/>
        <v>148.19399999999999</v>
      </c>
      <c r="K31" s="62">
        <f t="shared" si="4"/>
        <v>173.14400000000001</v>
      </c>
      <c r="L31" s="62">
        <f t="shared" si="4"/>
        <v>85.108000000000004</v>
      </c>
      <c r="M31" s="62">
        <f t="shared" si="4"/>
        <v>62.298999999999999</v>
      </c>
      <c r="N31" s="62">
        <f t="shared" si="4"/>
        <v>81.266999999999996</v>
      </c>
      <c r="O31" s="62">
        <f t="shared" si="4"/>
        <v>81.281000000000006</v>
      </c>
      <c r="P31" s="62">
        <f t="shared" si="4"/>
        <v>103.395</v>
      </c>
      <c r="Q31" s="62">
        <f t="shared" si="4"/>
        <v>49.676000000000002</v>
      </c>
      <c r="R31" s="62">
        <f t="shared" si="4"/>
        <v>23.655000000000001</v>
      </c>
      <c r="S31" s="62">
        <f t="shared" si="4"/>
        <v>17.11</v>
      </c>
      <c r="T31" s="62">
        <f t="shared" si="4"/>
        <v>12.467000000000001</v>
      </c>
      <c r="U31" s="62">
        <f t="shared" si="4"/>
        <v>12.46</v>
      </c>
      <c r="V31" s="62">
        <f t="shared" si="4"/>
        <v>20.617000000000001</v>
      </c>
      <c r="W31" s="62">
        <f t="shared" si="4"/>
        <v>32.28</v>
      </c>
      <c r="X31" s="62">
        <f t="shared" si="4"/>
        <v>16.279</v>
      </c>
      <c r="Y31" s="62">
        <f t="shared" si="4"/>
        <v>3.9529999999999998</v>
      </c>
      <c r="Z31" s="63" t="str">
        <f t="shared" si="4"/>
        <v/>
      </c>
      <c r="AA31" s="64">
        <f>SUM(AA28:AA30)</f>
        <v>1418.0159999999998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47.13</v>
      </c>
      <c r="C51" s="88">
        <f t="shared" si="10"/>
        <v>37.109000000000002</v>
      </c>
      <c r="D51" s="88">
        <f t="shared" si="10"/>
        <v>28.863</v>
      </c>
      <c r="E51" s="88">
        <f t="shared" si="10"/>
        <v>52.454999999999998</v>
      </c>
      <c r="F51" s="88">
        <f t="shared" si="10"/>
        <v>45.732999999999997</v>
      </c>
      <c r="G51" s="88">
        <f t="shared" si="10"/>
        <v>36.923999999999999</v>
      </c>
      <c r="H51" s="88">
        <f t="shared" si="10"/>
        <v>86.137</v>
      </c>
      <c r="I51" s="88">
        <f t="shared" si="10"/>
        <v>160.47999999999999</v>
      </c>
      <c r="J51" s="88">
        <f t="shared" si="10"/>
        <v>148.19400000000002</v>
      </c>
      <c r="K51" s="88">
        <f t="shared" si="10"/>
        <v>173.14400000000001</v>
      </c>
      <c r="L51" s="88">
        <f t="shared" si="10"/>
        <v>85.108000000000004</v>
      </c>
      <c r="M51" s="88">
        <f t="shared" si="10"/>
        <v>62.299000000000007</v>
      </c>
      <c r="N51" s="88">
        <f t="shared" si="10"/>
        <v>81.266999999999996</v>
      </c>
      <c r="O51" s="88">
        <f t="shared" si="10"/>
        <v>81.280999999999992</v>
      </c>
      <c r="P51" s="88">
        <f t="shared" si="10"/>
        <v>103.395</v>
      </c>
      <c r="Q51" s="88">
        <f t="shared" si="10"/>
        <v>49.675999999999995</v>
      </c>
      <c r="R51" s="88">
        <f t="shared" si="10"/>
        <v>23.655000000000001</v>
      </c>
      <c r="S51" s="88">
        <f t="shared" si="10"/>
        <v>17.11</v>
      </c>
      <c r="T51" s="88">
        <f t="shared" si="10"/>
        <v>12.466999999999999</v>
      </c>
      <c r="U51" s="88">
        <f t="shared" si="10"/>
        <v>12.46</v>
      </c>
      <c r="V51" s="88">
        <f t="shared" si="10"/>
        <v>20.617000000000001</v>
      </c>
      <c r="W51" s="88">
        <f t="shared" si="10"/>
        <v>32.28</v>
      </c>
      <c r="X51" s="88">
        <f t="shared" si="10"/>
        <v>16.279</v>
      </c>
      <c r="Y51" s="88">
        <f t="shared" si="10"/>
        <v>3.9529999999999994</v>
      </c>
      <c r="Z51" s="89" t="str">
        <f t="shared" si="10"/>
        <v/>
      </c>
      <c r="AA51" s="104">
        <f>SUM(B51:Z51)</f>
        <v>1418.0159999999998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47.129999999999995</v>
      </c>
      <c r="C4" s="18">
        <v>37.108999999999995</v>
      </c>
      <c r="D4" s="18">
        <v>28.863</v>
      </c>
      <c r="E4" s="18">
        <v>52.454999999999998</v>
      </c>
      <c r="F4" s="18">
        <v>45.732999999999997</v>
      </c>
      <c r="G4" s="18">
        <v>36.923999999999999</v>
      </c>
      <c r="H4" s="18">
        <v>86.137000000000015</v>
      </c>
      <c r="I4" s="18">
        <v>160.48000000000002</v>
      </c>
      <c r="J4" s="18">
        <v>148.19399999999999</v>
      </c>
      <c r="K4" s="18">
        <v>173.14399999999998</v>
      </c>
      <c r="L4" s="18">
        <v>85.108000000000004</v>
      </c>
      <c r="M4" s="18">
        <v>62.299000000000007</v>
      </c>
      <c r="N4" s="18">
        <v>81.266999999999996</v>
      </c>
      <c r="O4" s="18">
        <v>81.280999999999992</v>
      </c>
      <c r="P4" s="18">
        <v>103.39499999999998</v>
      </c>
      <c r="Q4" s="18">
        <v>49.676000000000009</v>
      </c>
      <c r="R4" s="18">
        <v>23.655000000000001</v>
      </c>
      <c r="S4" s="18">
        <v>17.11</v>
      </c>
      <c r="T4" s="18">
        <v>12.466999999999999</v>
      </c>
      <c r="U4" s="18">
        <v>12.46</v>
      </c>
      <c r="V4" s="18">
        <v>20.617000000000001</v>
      </c>
      <c r="W4" s="18">
        <v>32.279999999999994</v>
      </c>
      <c r="X4" s="18">
        <v>16.279</v>
      </c>
      <c r="Y4" s="18">
        <v>3.9529999999999998</v>
      </c>
      <c r="Z4" s="19"/>
      <c r="AA4" s="20">
        <f>SUM(B4:Z4)</f>
        <v>1418.0159999999998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62.61</v>
      </c>
      <c r="C7" s="28">
        <v>56.64</v>
      </c>
      <c r="D7" s="28">
        <v>62.28</v>
      </c>
      <c r="E7" s="28">
        <v>65.819999999999993</v>
      </c>
      <c r="F7" s="28">
        <v>107.1</v>
      </c>
      <c r="G7" s="28">
        <v>106.97</v>
      </c>
      <c r="H7" s="28">
        <v>111.58</v>
      </c>
      <c r="I7" s="28">
        <v>122.22</v>
      </c>
      <c r="J7" s="28">
        <v>84.72</v>
      </c>
      <c r="K7" s="28">
        <v>119.16</v>
      </c>
      <c r="L7" s="28">
        <v>82.5</v>
      </c>
      <c r="M7" s="28">
        <v>103.07</v>
      </c>
      <c r="N7" s="28">
        <v>97.76</v>
      </c>
      <c r="O7" s="28">
        <v>105.22</v>
      </c>
      <c r="P7" s="28">
        <v>131.28</v>
      </c>
      <c r="Q7" s="28">
        <v>231.75</v>
      </c>
      <c r="R7" s="28">
        <v>323.7</v>
      </c>
      <c r="S7" s="28">
        <v>300.58</v>
      </c>
      <c r="T7" s="28">
        <v>281.10000000000002</v>
      </c>
      <c r="U7" s="28">
        <v>248.61</v>
      </c>
      <c r="V7" s="28">
        <v>151.47999999999999</v>
      </c>
      <c r="W7" s="28">
        <v>128.05000000000001</v>
      </c>
      <c r="X7" s="28">
        <v>72</v>
      </c>
      <c r="Y7" s="28">
        <v>69.36</v>
      </c>
      <c r="Z7" s="29"/>
      <c r="AA7" s="30">
        <f>IF(SUM(B7:Z7)&lt;&gt;0,AVERAGEIF(B7:Z7,"&lt;&gt;"""),"")</f>
        <v>134.39833333333334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2.4129999999999998</v>
      </c>
      <c r="C14" s="57">
        <v>2.3010000000000002</v>
      </c>
      <c r="D14" s="57"/>
      <c r="E14" s="57">
        <v>2.0030000000000001</v>
      </c>
      <c r="F14" s="57"/>
      <c r="G14" s="57"/>
      <c r="H14" s="57">
        <v>0.60299999999999998</v>
      </c>
      <c r="I14" s="57"/>
      <c r="J14" s="57">
        <v>0.98099999999999998</v>
      </c>
      <c r="K14" s="57"/>
      <c r="L14" s="57">
        <v>3.8410000000000002</v>
      </c>
      <c r="M14" s="57"/>
      <c r="N14" s="57"/>
      <c r="O14" s="57">
        <v>4</v>
      </c>
      <c r="P14" s="57">
        <v>5</v>
      </c>
      <c r="Q14" s="57"/>
      <c r="R14" s="57"/>
      <c r="S14" s="57"/>
      <c r="T14" s="57"/>
      <c r="U14" s="57"/>
      <c r="V14" s="57"/>
      <c r="W14" s="57"/>
      <c r="X14" s="57">
        <v>9.0739999999999998</v>
      </c>
      <c r="Y14" s="57">
        <v>3.5549999999999997</v>
      </c>
      <c r="Z14" s="58"/>
      <c r="AA14" s="59">
        <f t="shared" si="0"/>
        <v>33.771000000000001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2.4129999999999998</v>
      </c>
      <c r="C16" s="62">
        <f t="shared" ref="C16:Z16" si="1">IF(LEN(C$2)&gt;0,SUM(C10:C15),"")</f>
        <v>2.3010000000000002</v>
      </c>
      <c r="D16" s="62">
        <f t="shared" si="1"/>
        <v>0</v>
      </c>
      <c r="E16" s="62">
        <f t="shared" si="1"/>
        <v>2.0030000000000001</v>
      </c>
      <c r="F16" s="62">
        <f t="shared" si="1"/>
        <v>0</v>
      </c>
      <c r="G16" s="62">
        <f t="shared" si="1"/>
        <v>0</v>
      </c>
      <c r="H16" s="62">
        <f t="shared" si="1"/>
        <v>0.60299999999999998</v>
      </c>
      <c r="I16" s="62">
        <f t="shared" si="1"/>
        <v>0</v>
      </c>
      <c r="J16" s="62">
        <f t="shared" si="1"/>
        <v>0.98099999999999998</v>
      </c>
      <c r="K16" s="62">
        <f t="shared" si="1"/>
        <v>0</v>
      </c>
      <c r="L16" s="62">
        <f t="shared" si="1"/>
        <v>3.8410000000000002</v>
      </c>
      <c r="M16" s="62">
        <f t="shared" si="1"/>
        <v>0</v>
      </c>
      <c r="N16" s="62">
        <f t="shared" si="1"/>
        <v>0</v>
      </c>
      <c r="O16" s="62">
        <f t="shared" si="1"/>
        <v>4</v>
      </c>
      <c r="P16" s="62">
        <f t="shared" si="1"/>
        <v>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9.0739999999999998</v>
      </c>
      <c r="Y16" s="62">
        <f t="shared" si="1"/>
        <v>3.5549999999999997</v>
      </c>
      <c r="Z16" s="63" t="str">
        <f t="shared" si="1"/>
        <v/>
      </c>
      <c r="AA16" s="64">
        <f>SUM(AA10:AA15)</f>
        <v>33.771000000000001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>
        <v>5.04</v>
      </c>
      <c r="C19" s="72">
        <v>3.53</v>
      </c>
      <c r="D19" s="72"/>
      <c r="E19" s="72"/>
      <c r="F19" s="72"/>
      <c r="G19" s="72"/>
      <c r="H19" s="72"/>
      <c r="I19" s="72">
        <v>109.589</v>
      </c>
      <c r="J19" s="72">
        <v>43.95</v>
      </c>
      <c r="K19" s="72">
        <v>118.149</v>
      </c>
      <c r="L19" s="72">
        <v>21.620999999999999</v>
      </c>
      <c r="M19" s="72"/>
      <c r="N19" s="72"/>
      <c r="O19" s="72"/>
      <c r="P19" s="72"/>
      <c r="Q19" s="72">
        <v>0.75</v>
      </c>
      <c r="R19" s="72">
        <v>4.45</v>
      </c>
      <c r="S19" s="72">
        <v>3.899</v>
      </c>
      <c r="T19" s="72">
        <v>0.75</v>
      </c>
      <c r="U19" s="72">
        <v>0.75</v>
      </c>
      <c r="V19" s="72"/>
      <c r="W19" s="72">
        <v>0.3</v>
      </c>
      <c r="X19" s="72"/>
      <c r="Y19" s="72"/>
      <c r="Z19" s="73"/>
      <c r="AA19" s="74">
        <f t="shared" ref="AA19:AA24" si="2">SUM(B19:Z19)</f>
        <v>312.77799999999996</v>
      </c>
    </row>
    <row r="20" spans="1:27" ht="25.2" customHeight="1" x14ac:dyDescent="0.25">
      <c r="A20" s="75" t="s">
        <v>15</v>
      </c>
      <c r="B20" s="76">
        <v>4.5</v>
      </c>
      <c r="C20" s="77">
        <v>4</v>
      </c>
      <c r="D20" s="77">
        <v>6</v>
      </c>
      <c r="E20" s="77">
        <v>6</v>
      </c>
      <c r="F20" s="77">
        <v>6</v>
      </c>
      <c r="G20" s="77">
        <v>6.5</v>
      </c>
      <c r="H20" s="77">
        <v>35.063000000000002</v>
      </c>
      <c r="I20" s="77">
        <v>8.8759999999999994</v>
      </c>
      <c r="J20" s="77">
        <v>52.123000000000005</v>
      </c>
      <c r="K20" s="77">
        <v>15.347</v>
      </c>
      <c r="L20" s="77">
        <v>15.311999999999999</v>
      </c>
      <c r="M20" s="77">
        <v>15.684000000000001</v>
      </c>
      <c r="N20" s="77">
        <v>6.593</v>
      </c>
      <c r="O20" s="77">
        <v>61.313999999999993</v>
      </c>
      <c r="P20" s="77">
        <v>57.604999999999997</v>
      </c>
      <c r="Q20" s="77">
        <v>5.6559999999999997</v>
      </c>
      <c r="R20" s="77">
        <v>17.050999999999998</v>
      </c>
      <c r="S20" s="77">
        <v>6.7809999999999997</v>
      </c>
      <c r="T20" s="77">
        <v>5.6709999999999994</v>
      </c>
      <c r="U20" s="77">
        <v>3.806</v>
      </c>
      <c r="V20" s="77">
        <v>0.105</v>
      </c>
      <c r="W20" s="77">
        <v>8.2540000000000013</v>
      </c>
      <c r="X20" s="77">
        <v>4.3999999999999997E-2</v>
      </c>
      <c r="Y20" s="77"/>
      <c r="Z20" s="78"/>
      <c r="AA20" s="79">
        <f t="shared" si="2"/>
        <v>348.28500000000003</v>
      </c>
    </row>
    <row r="21" spans="1:27" ht="25.2" customHeight="1" x14ac:dyDescent="0.25">
      <c r="A21" s="75" t="s">
        <v>16</v>
      </c>
      <c r="B21" s="80">
        <v>35.177</v>
      </c>
      <c r="C21" s="81">
        <v>27.277999999999999</v>
      </c>
      <c r="D21" s="81">
        <v>22.863</v>
      </c>
      <c r="E21" s="81">
        <v>44.451999999999998</v>
      </c>
      <c r="F21" s="81">
        <v>39.732999999999997</v>
      </c>
      <c r="G21" s="81">
        <v>30.423999999999999</v>
      </c>
      <c r="H21" s="81">
        <v>50.470999999999997</v>
      </c>
      <c r="I21" s="81">
        <v>42.014999999999993</v>
      </c>
      <c r="J21" s="81">
        <v>51.14</v>
      </c>
      <c r="K21" s="81">
        <v>39.647999999999996</v>
      </c>
      <c r="L21" s="81">
        <v>44.334000000000003</v>
      </c>
      <c r="M21" s="81">
        <v>46.615000000000002</v>
      </c>
      <c r="N21" s="81">
        <v>74.674000000000007</v>
      </c>
      <c r="O21" s="81">
        <v>15.966999999999999</v>
      </c>
      <c r="P21" s="81">
        <v>40.79</v>
      </c>
      <c r="Q21" s="81">
        <v>43.27000000000001</v>
      </c>
      <c r="R21" s="81">
        <v>2.1539999999999999</v>
      </c>
      <c r="S21" s="81">
        <v>6.43</v>
      </c>
      <c r="T21" s="81">
        <v>6.0459999999999994</v>
      </c>
      <c r="U21" s="81">
        <v>7.9039999999999999</v>
      </c>
      <c r="V21" s="81">
        <v>20.512</v>
      </c>
      <c r="W21" s="81">
        <v>23.725999999999999</v>
      </c>
      <c r="X21" s="81">
        <v>7.1609999999999996</v>
      </c>
      <c r="Y21" s="81">
        <v>0.39800000000000002</v>
      </c>
      <c r="Z21" s="78"/>
      <c r="AA21" s="79">
        <f t="shared" si="2"/>
        <v>723.1819999999999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44.716999999999999</v>
      </c>
      <c r="C25" s="88">
        <f t="shared" si="3"/>
        <v>34.808</v>
      </c>
      <c r="D25" s="88">
        <f t="shared" si="3"/>
        <v>28.863</v>
      </c>
      <c r="E25" s="88">
        <f t="shared" si="3"/>
        <v>50.451999999999998</v>
      </c>
      <c r="F25" s="88">
        <f t="shared" si="3"/>
        <v>45.732999999999997</v>
      </c>
      <c r="G25" s="88">
        <f t="shared" si="3"/>
        <v>36.923999999999999</v>
      </c>
      <c r="H25" s="88">
        <f t="shared" si="3"/>
        <v>85.533999999999992</v>
      </c>
      <c r="I25" s="88">
        <f t="shared" si="3"/>
        <v>160.47999999999999</v>
      </c>
      <c r="J25" s="88">
        <f t="shared" si="3"/>
        <v>147.21300000000002</v>
      </c>
      <c r="K25" s="88">
        <f t="shared" si="3"/>
        <v>173.14400000000001</v>
      </c>
      <c r="L25" s="88">
        <f t="shared" si="3"/>
        <v>81.266999999999996</v>
      </c>
      <c r="M25" s="88">
        <f t="shared" si="3"/>
        <v>62.299000000000007</v>
      </c>
      <c r="N25" s="88">
        <f t="shared" si="3"/>
        <v>81.26700000000001</v>
      </c>
      <c r="O25" s="88">
        <f t="shared" si="3"/>
        <v>77.280999999999992</v>
      </c>
      <c r="P25" s="88">
        <f t="shared" si="3"/>
        <v>98.394999999999996</v>
      </c>
      <c r="Q25" s="88">
        <f t="shared" si="3"/>
        <v>49.676000000000009</v>
      </c>
      <c r="R25" s="88">
        <f t="shared" si="3"/>
        <v>23.654999999999998</v>
      </c>
      <c r="S25" s="88">
        <f t="shared" si="3"/>
        <v>17.11</v>
      </c>
      <c r="T25" s="88">
        <f t="shared" si="3"/>
        <v>12.466999999999999</v>
      </c>
      <c r="U25" s="88">
        <f t="shared" si="3"/>
        <v>12.46</v>
      </c>
      <c r="V25" s="88">
        <f t="shared" si="3"/>
        <v>20.617000000000001</v>
      </c>
      <c r="W25" s="88">
        <f t="shared" si="3"/>
        <v>32.28</v>
      </c>
      <c r="X25" s="88">
        <f t="shared" si="3"/>
        <v>7.2049999999999992</v>
      </c>
      <c r="Y25" s="88">
        <f t="shared" si="3"/>
        <v>0.39800000000000002</v>
      </c>
      <c r="Z25" s="89">
        <f t="shared" si="3"/>
        <v>0</v>
      </c>
      <c r="AA25" s="90">
        <f t="shared" si="3"/>
        <v>1384.2449999999999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47.13</v>
      </c>
      <c r="C29" s="77">
        <v>37.109000000000002</v>
      </c>
      <c r="D29" s="77">
        <v>28.863</v>
      </c>
      <c r="E29" s="77">
        <v>52.454999999999998</v>
      </c>
      <c r="F29" s="77">
        <v>45.732999999999997</v>
      </c>
      <c r="G29" s="77">
        <v>36.923999999999999</v>
      </c>
      <c r="H29" s="77">
        <v>86.137</v>
      </c>
      <c r="I29" s="77">
        <v>160.47999999999999</v>
      </c>
      <c r="J29" s="77">
        <v>148.19399999999999</v>
      </c>
      <c r="K29" s="77">
        <v>173.14400000000001</v>
      </c>
      <c r="L29" s="77">
        <v>85.108000000000004</v>
      </c>
      <c r="M29" s="77">
        <v>62.298999999999999</v>
      </c>
      <c r="N29" s="77">
        <v>81.266999999999996</v>
      </c>
      <c r="O29" s="77">
        <v>81.281000000000006</v>
      </c>
      <c r="P29" s="77">
        <v>103.395</v>
      </c>
      <c r="Q29" s="77">
        <v>49.676000000000002</v>
      </c>
      <c r="R29" s="77">
        <v>23.655000000000001</v>
      </c>
      <c r="S29" s="77">
        <v>17.11</v>
      </c>
      <c r="T29" s="77">
        <v>12.467000000000001</v>
      </c>
      <c r="U29" s="77">
        <v>12.46</v>
      </c>
      <c r="V29" s="77">
        <v>20.617000000000001</v>
      </c>
      <c r="W29" s="77">
        <v>32.28</v>
      </c>
      <c r="X29" s="77">
        <v>16.279</v>
      </c>
      <c r="Y29" s="77">
        <v>3.9529999999999998</v>
      </c>
      <c r="Z29" s="78"/>
      <c r="AA29" s="79">
        <f>SUM(B29:Z29)</f>
        <v>1418.0159999999998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47.13</v>
      </c>
      <c r="C31" s="62">
        <f t="shared" si="4"/>
        <v>37.109000000000002</v>
      </c>
      <c r="D31" s="62">
        <f t="shared" si="4"/>
        <v>28.863</v>
      </c>
      <c r="E31" s="62">
        <f t="shared" si="4"/>
        <v>52.454999999999998</v>
      </c>
      <c r="F31" s="62">
        <f t="shared" si="4"/>
        <v>45.732999999999997</v>
      </c>
      <c r="G31" s="62">
        <f t="shared" si="4"/>
        <v>36.923999999999999</v>
      </c>
      <c r="H31" s="62">
        <f t="shared" si="4"/>
        <v>86.137</v>
      </c>
      <c r="I31" s="62">
        <f t="shared" si="4"/>
        <v>160.47999999999999</v>
      </c>
      <c r="J31" s="62">
        <f t="shared" si="4"/>
        <v>148.19399999999999</v>
      </c>
      <c r="K31" s="62">
        <f t="shared" si="4"/>
        <v>173.14400000000001</v>
      </c>
      <c r="L31" s="62">
        <f t="shared" si="4"/>
        <v>85.108000000000004</v>
      </c>
      <c r="M31" s="62">
        <f t="shared" si="4"/>
        <v>62.298999999999999</v>
      </c>
      <c r="N31" s="62">
        <f t="shared" si="4"/>
        <v>81.266999999999996</v>
      </c>
      <c r="O31" s="62">
        <f t="shared" si="4"/>
        <v>81.281000000000006</v>
      </c>
      <c r="P31" s="62">
        <f t="shared" si="4"/>
        <v>103.395</v>
      </c>
      <c r="Q31" s="62">
        <f t="shared" si="4"/>
        <v>49.676000000000002</v>
      </c>
      <c r="R31" s="62">
        <f t="shared" si="4"/>
        <v>23.655000000000001</v>
      </c>
      <c r="S31" s="62">
        <f t="shared" si="4"/>
        <v>17.11</v>
      </c>
      <c r="T31" s="62">
        <f t="shared" si="4"/>
        <v>12.467000000000001</v>
      </c>
      <c r="U31" s="62">
        <f t="shared" si="4"/>
        <v>12.46</v>
      </c>
      <c r="V31" s="62">
        <f t="shared" si="4"/>
        <v>20.617000000000001</v>
      </c>
      <c r="W31" s="62">
        <f t="shared" si="4"/>
        <v>32.28</v>
      </c>
      <c r="X31" s="62">
        <f t="shared" si="4"/>
        <v>16.279</v>
      </c>
      <c r="Y31" s="62">
        <f t="shared" si="4"/>
        <v>3.9529999999999998</v>
      </c>
      <c r="Z31" s="63">
        <f t="shared" si="4"/>
        <v>0</v>
      </c>
      <c r="AA31" s="64">
        <f t="shared" si="4"/>
        <v>1418.0159999999998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47.129999999999995</v>
      </c>
      <c r="C51" s="88">
        <f t="shared" si="10"/>
        <v>37.109000000000002</v>
      </c>
      <c r="D51" s="88">
        <f t="shared" si="10"/>
        <v>28.863</v>
      </c>
      <c r="E51" s="88">
        <f t="shared" si="10"/>
        <v>52.454999999999998</v>
      </c>
      <c r="F51" s="88">
        <f t="shared" si="10"/>
        <v>45.732999999999997</v>
      </c>
      <c r="G51" s="88">
        <f t="shared" si="10"/>
        <v>36.923999999999999</v>
      </c>
      <c r="H51" s="88">
        <f t="shared" si="10"/>
        <v>86.136999999999986</v>
      </c>
      <c r="I51" s="88">
        <f t="shared" si="10"/>
        <v>160.47999999999999</v>
      </c>
      <c r="J51" s="88">
        <f t="shared" si="10"/>
        <v>148.19400000000002</v>
      </c>
      <c r="K51" s="88">
        <f t="shared" si="10"/>
        <v>173.14400000000001</v>
      </c>
      <c r="L51" s="88">
        <f t="shared" si="10"/>
        <v>85.10799999999999</v>
      </c>
      <c r="M51" s="88">
        <f t="shared" si="10"/>
        <v>62.299000000000007</v>
      </c>
      <c r="N51" s="88">
        <f t="shared" si="10"/>
        <v>81.26700000000001</v>
      </c>
      <c r="O51" s="88">
        <f t="shared" si="10"/>
        <v>81.280999999999992</v>
      </c>
      <c r="P51" s="88">
        <f t="shared" si="10"/>
        <v>103.395</v>
      </c>
      <c r="Q51" s="88">
        <f t="shared" si="10"/>
        <v>49.676000000000009</v>
      </c>
      <c r="R51" s="88">
        <f t="shared" si="10"/>
        <v>23.654999999999998</v>
      </c>
      <c r="S51" s="88">
        <f t="shared" si="10"/>
        <v>17.11</v>
      </c>
      <c r="T51" s="88">
        <f t="shared" si="10"/>
        <v>12.466999999999999</v>
      </c>
      <c r="U51" s="88">
        <f t="shared" si="10"/>
        <v>12.46</v>
      </c>
      <c r="V51" s="88">
        <f t="shared" si="10"/>
        <v>20.617000000000001</v>
      </c>
      <c r="W51" s="88">
        <f t="shared" si="10"/>
        <v>32.28</v>
      </c>
      <c r="X51" s="88">
        <f t="shared" si="10"/>
        <v>16.279</v>
      </c>
      <c r="Y51" s="88">
        <f t="shared" si="10"/>
        <v>3.9529999999999998</v>
      </c>
      <c r="Z51" s="89">
        <f t="shared" si="10"/>
        <v>0</v>
      </c>
      <c r="AA51" s="104">
        <f>SUM(B51:Z51)</f>
        <v>1418.0159999999998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62.61</v>
      </c>
      <c r="C7" s="117">
        <v>56.64</v>
      </c>
      <c r="D7" s="117">
        <v>62.28</v>
      </c>
      <c r="E7" s="117">
        <v>65.819999999999993</v>
      </c>
      <c r="F7" s="117">
        <v>107.1</v>
      </c>
      <c r="G7" s="117">
        <v>106.97</v>
      </c>
      <c r="H7" s="117">
        <v>111.58</v>
      </c>
      <c r="I7" s="117">
        <v>122.22</v>
      </c>
      <c r="J7" s="117">
        <v>84.72</v>
      </c>
      <c r="K7" s="117">
        <v>119.16</v>
      </c>
      <c r="L7" s="117">
        <v>82.5</v>
      </c>
      <c r="M7" s="117">
        <v>103.07</v>
      </c>
      <c r="N7" s="117">
        <v>97.76</v>
      </c>
      <c r="O7" s="117">
        <v>105.22</v>
      </c>
      <c r="P7" s="117">
        <v>131.28</v>
      </c>
      <c r="Q7" s="117">
        <v>231.75</v>
      </c>
      <c r="R7" s="117">
        <v>323.7</v>
      </c>
      <c r="S7" s="117">
        <v>300.58</v>
      </c>
      <c r="T7" s="117">
        <v>281.10000000000002</v>
      </c>
      <c r="U7" s="117">
        <v>248.61</v>
      </c>
      <c r="V7" s="117">
        <v>151.47999999999999</v>
      </c>
      <c r="W7" s="117">
        <v>128.05000000000001</v>
      </c>
      <c r="X7" s="117">
        <v>72</v>
      </c>
      <c r="Y7" s="117">
        <v>69.36</v>
      </c>
      <c r="Z7" s="118"/>
      <c r="AA7" s="119">
        <f>IF(SUM(B7:Z7)&lt;&gt;0,AVERAGEIF(B7:Z7,"&lt;&gt;"""),"")</f>
        <v>134.39833333333334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2023-10-31T21:20:21Z</dcterms:created>
  <dcterms:modified xsi:type="dcterms:W3CDTF">2023-10-31T21:20:23Z</dcterms:modified>
</cp:coreProperties>
</file>