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<sst xmlns="http://schemas.openxmlformats.org/spreadsheetml/2006/main" count="117" uniqueCount="53">
  <si>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30/10/2023 23:19:58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</si>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</sst>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23-473D-AC7E-FA017C1CB5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23-473D-AC7E-FA017C1CB5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16.489000000000001</c:v>
                </c:pt>
                <c:pt idx="7">
                  <c:v>16.234000000000002</c:v>
                </c:pt>
                <c:pt idx="9">
                  <c:v>20.292999999999999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23-473D-AC7E-FA017C1CB5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</c:v>
                </c:pt>
                <c:pt idx="1">
                  <c:v>45.8</c:v>
                </c:pt>
                <c:pt idx="2">
                  <c:v>21</c:v>
                </c:pt>
                <c:pt idx="3">
                  <c:v>0</c:v>
                </c:pt>
                <c:pt idx="4">
                  <c:v>8.3000000000000007</c:v>
                </c:pt>
                <c:pt idx="5">
                  <c:v>47</c:v>
                </c:pt>
                <c:pt idx="6">
                  <c:v>25.2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23-473D-AC7E-FA017C1CB5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10.273999999999999</c:v>
                </c:pt>
                <c:pt idx="1">
                  <c:v>12.962</c:v>
                </c:pt>
                <c:pt idx="2">
                  <c:v>24.777000000000001</c:v>
                </c:pt>
                <c:pt idx="3">
                  <c:v>22.937999999999995</c:v>
                </c:pt>
                <c:pt idx="4">
                  <c:v>16.794</c:v>
                </c:pt>
                <c:pt idx="5">
                  <c:v>19.407</c:v>
                </c:pt>
                <c:pt idx="6">
                  <c:v>20.021999999999998</c:v>
                </c:pt>
                <c:pt idx="7">
                  <c:v>52.899000000000001</c:v>
                </c:pt>
                <c:pt idx="8">
                  <c:v>39.191000000000003</c:v>
                </c:pt>
                <c:pt idx="9">
                  <c:v>35.178999999999995</c:v>
                </c:pt>
                <c:pt idx="10">
                  <c:v>18.535</c:v>
                </c:pt>
                <c:pt idx="11">
                  <c:v>6.863999999999999</c:v>
                </c:pt>
                <c:pt idx="12">
                  <c:v>2.9340000000000002</c:v>
                </c:pt>
                <c:pt idx="13">
                  <c:v>1.079</c:v>
                </c:pt>
                <c:pt idx="14">
                  <c:v>60.747</c:v>
                </c:pt>
                <c:pt idx="15">
                  <c:v>60.539000000000001</c:v>
                </c:pt>
                <c:pt idx="16">
                  <c:v>49.114000000000004</c:v>
                </c:pt>
                <c:pt idx="17">
                  <c:v>39.42</c:v>
                </c:pt>
                <c:pt idx="18">
                  <c:v>44.589999999999996</c:v>
                </c:pt>
                <c:pt idx="19">
                  <c:v>58.776000000000003</c:v>
                </c:pt>
                <c:pt idx="20">
                  <c:v>65.712999999999994</c:v>
                </c:pt>
                <c:pt idx="21">
                  <c:v>36.402000000000001</c:v>
                </c:pt>
                <c:pt idx="22">
                  <c:v>6.9270000000000005</c:v>
                </c:pt>
                <c:pt idx="23">
                  <c:v>18.085000000000001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23-473D-AC7E-FA017C1CB5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23-473D-AC7E-FA017C1CB5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23-473D-AC7E-FA017C1CB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43.769000000000005</c:v>
                </c:pt>
                <c:pt idx="1">
                  <c:v>61.286999999999992</c:v>
                </c:pt>
                <c:pt idx="2">
                  <c:v>48.736999999999995</c:v>
                </c:pt>
                <c:pt idx="3">
                  <c:v>23.837</c:v>
                </c:pt>
                <c:pt idx="4">
                  <c:v>25.951999999999998</c:v>
                </c:pt>
                <c:pt idx="5">
                  <c:v>66.388999999999996</c:v>
                </c:pt>
                <c:pt idx="6">
                  <c:v>45.234999999999999</c:v>
                </c:pt>
                <c:pt idx="7">
                  <c:v>73.111000000000004</c:v>
                </c:pt>
                <c:pt idx="8">
                  <c:v>76.313999999999993</c:v>
                </c:pt>
                <c:pt idx="9">
                  <c:v>55.472000000000001</c:v>
                </c:pt>
                <c:pt idx="10">
                  <c:v>18.535999999999998</c:v>
                </c:pt>
                <c:pt idx="11">
                  <c:v>16.54</c:v>
                </c:pt>
                <c:pt idx="12">
                  <c:v>24.904</c:v>
                </c:pt>
                <c:pt idx="13">
                  <c:v>24.939999999999998</c:v>
                </c:pt>
                <c:pt idx="14">
                  <c:v>63.384</c:v>
                </c:pt>
                <c:pt idx="15">
                  <c:v>62.161000000000008</c:v>
                </c:pt>
                <c:pt idx="16">
                  <c:v>51.172000000000004</c:v>
                </c:pt>
                <c:pt idx="17">
                  <c:v>41.288000000000004</c:v>
                </c:pt>
                <c:pt idx="18">
                  <c:v>46.098999999999997</c:v>
                </c:pt>
                <c:pt idx="19">
                  <c:v>60.492000000000004</c:v>
                </c:pt>
                <c:pt idx="20">
                  <c:v>65.713000000000008</c:v>
                </c:pt>
                <c:pt idx="21">
                  <c:v>38.563000000000002</c:v>
                </c:pt>
                <c:pt idx="22">
                  <c:v>13.673999999999999</c:v>
                </c:pt>
                <c:pt idx="23">
                  <c:v>18.457999999999998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23-473D-AC7E-FA017C1CB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85</c:v>
                </c:pt>
                <c:pt idx="2">
                  <c:v>76</c:v>
                </c:pt>
                <c:pt idx="3">
                  <c:v>65</c:v>
                </c:pt>
                <c:pt idx="4">
                  <c:v>65</c:v>
                </c:pt>
                <c:pt idx="5">
                  <c:v>75.260000000000005</c:v>
                </c:pt>
                <c:pt idx="6">
                  <c:v>107.67</c:v>
                </c:pt>
                <c:pt idx="7">
                  <c:v>107.58</c:v>
                </c:pt>
                <c:pt idx="8">
                  <c:v>94.97</c:v>
                </c:pt>
                <c:pt idx="9">
                  <c:v>97</c:v>
                </c:pt>
                <c:pt idx="10">
                  <c:v>82.5</c:v>
                </c:pt>
                <c:pt idx="11">
                  <c:v>82.5</c:v>
                </c:pt>
                <c:pt idx="12">
                  <c:v>69.569999999999993</c:v>
                </c:pt>
                <c:pt idx="13">
                  <c:v>69.56</c:v>
                </c:pt>
                <c:pt idx="14">
                  <c:v>91.25</c:v>
                </c:pt>
                <c:pt idx="15">
                  <c:v>96.28</c:v>
                </c:pt>
                <c:pt idx="16">
                  <c:v>130.11000000000001</c:v>
                </c:pt>
                <c:pt idx="17">
                  <c:v>156.81</c:v>
                </c:pt>
                <c:pt idx="18">
                  <c:v>167.04</c:v>
                </c:pt>
                <c:pt idx="19">
                  <c:v>142.91999999999999</c:v>
                </c:pt>
                <c:pt idx="20">
                  <c:v>83</c:v>
                </c:pt>
                <c:pt idx="21">
                  <c:v>82.5</c:v>
                </c:pt>
                <c:pt idx="22">
                  <c:v>81.63</c:v>
                </c:pt>
                <c:pt idx="23">
                  <c:v>47.46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23-473D-AC7E-FA017C1CB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43.763000000000005</v>
      </c>
      <c r="C4" s="18">
        <v>61.244999999999997</v>
      </c>
      <c r="D4" s="18">
        <v>48.690000000000005</v>
      </c>
      <c r="E4" s="18">
        <v>23.798999999999996</v>
      </c>
      <c r="F4" s="18">
        <v>25.919</v>
      </c>
      <c r="G4" s="18">
        <v>66.406999999999996</v>
      </c>
      <c r="H4" s="18">
        <v>45.222000000000001</v>
      </c>
      <c r="I4" s="18">
        <v>73.111000000000004</v>
      </c>
      <c r="J4" s="18">
        <v>76.314000000000007</v>
      </c>
      <c r="K4" s="18">
        <v>55.471999999999994</v>
      </c>
      <c r="L4" s="18">
        <v>18.536000000000001</v>
      </c>
      <c r="M4" s="18">
        <v>16.54</v>
      </c>
      <c r="N4" s="18">
        <v>24.904000000000003</v>
      </c>
      <c r="O4" s="18">
        <v>24.94</v>
      </c>
      <c r="P4" s="18">
        <v>63.384</v>
      </c>
      <c r="Q4" s="18">
        <v>62.161000000000001</v>
      </c>
      <c r="R4" s="18">
        <v>51.171999999999997</v>
      </c>
      <c r="S4" s="18">
        <v>41.287999999999997</v>
      </c>
      <c r="T4" s="18">
        <v>46.098999999999997</v>
      </c>
      <c r="U4" s="18">
        <v>60.491999999999997</v>
      </c>
      <c r="V4" s="18">
        <v>65.712999999999994</v>
      </c>
      <c r="W4" s="18">
        <v>38.563000000000002</v>
      </c>
      <c r="X4" s="18">
        <v>13.673999999999999</v>
      </c>
      <c r="Y4" s="18">
        <v>18.457999999999998</v>
      </c>
      <c r="Z4" s="19"/>
      <c r="AA4" s="20">
        <f>SUM(B4:Z4)</f>
        <v>1065.8660000000002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91</v>
      </c>
      <c r="C7" s="28">
        <v>85</v>
      </c>
      <c r="D7" s="28">
        <v>76</v>
      </c>
      <c r="E7" s="28">
        <v>65</v>
      </c>
      <c r="F7" s="28">
        <v>65</v>
      </c>
      <c r="G7" s="28">
        <v>75.260000000000005</v>
      </c>
      <c r="H7" s="28">
        <v>107.67</v>
      </c>
      <c r="I7" s="28">
        <v>107.58</v>
      </c>
      <c r="J7" s="28">
        <v>94.97</v>
      </c>
      <c r="K7" s="28">
        <v>97</v>
      </c>
      <c r="L7" s="28">
        <v>82.5</v>
      </c>
      <c r="M7" s="28">
        <v>82.5</v>
      </c>
      <c r="N7" s="28">
        <v>69.569999999999993</v>
      </c>
      <c r="O7" s="28">
        <v>69.56</v>
      </c>
      <c r="P7" s="28">
        <v>91.25</v>
      </c>
      <c r="Q7" s="28">
        <v>96.28</v>
      </c>
      <c r="R7" s="28">
        <v>130.11000000000001</v>
      </c>
      <c r="S7" s="28">
        <v>156.81</v>
      </c>
      <c r="T7" s="28">
        <v>167.04</v>
      </c>
      <c r="U7" s="28">
        <v>142.91999999999999</v>
      </c>
      <c r="V7" s="28">
        <v>83</v>
      </c>
      <c r="W7" s="28">
        <v>82.5</v>
      </c>
      <c r="X7" s="28">
        <v>81.63</v>
      </c>
      <c r="Y7" s="28">
        <v>47.46</v>
      </c>
      <c r="Z7" s="29"/>
      <c r="AA7" s="30">
        <f>IF(SUM(B7:Z7)&lt;&gt;0,AVERAGEIF(B7:Z7,"&lt;&gt;"""),"")</f>
        <v>93.650416666666672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16.489000000000001</v>
      </c>
      <c r="C12" s="52"/>
      <c r="D12" s="52"/>
      <c r="E12" s="52"/>
      <c r="F12" s="52"/>
      <c r="G12" s="52"/>
      <c r="H12" s="52"/>
      <c r="I12" s="52">
        <v>16.234000000000002</v>
      </c>
      <c r="J12" s="52"/>
      <c r="K12" s="52">
        <v>20.292999999999999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53.015999999999998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10.273999999999999</v>
      </c>
      <c r="C14" s="57">
        <v>12.962</v>
      </c>
      <c r="D14" s="57">
        <v>24.777000000000001</v>
      </c>
      <c r="E14" s="57">
        <v>22.937999999999995</v>
      </c>
      <c r="F14" s="57">
        <v>16.794</v>
      </c>
      <c r="G14" s="57">
        <v>19.407</v>
      </c>
      <c r="H14" s="57">
        <v>20.021999999999998</v>
      </c>
      <c r="I14" s="57">
        <v>52.899000000000001</v>
      </c>
      <c r="J14" s="57">
        <v>39.191000000000003</v>
      </c>
      <c r="K14" s="57">
        <v>35.178999999999995</v>
      </c>
      <c r="L14" s="57">
        <v>18.535</v>
      </c>
      <c r="M14" s="57">
        <v>6.863999999999999</v>
      </c>
      <c r="N14" s="57">
        <v>2.9340000000000002</v>
      </c>
      <c r="O14" s="57">
        <v>1.079</v>
      </c>
      <c r="P14" s="57">
        <v>60.747</v>
      </c>
      <c r="Q14" s="57">
        <v>60.539000000000001</v>
      </c>
      <c r="R14" s="57">
        <v>49.114000000000004</v>
      </c>
      <c r="S14" s="57">
        <v>39.42</v>
      </c>
      <c r="T14" s="57">
        <v>44.589999999999996</v>
      </c>
      <c r="U14" s="57">
        <v>58.776000000000003</v>
      </c>
      <c r="V14" s="57">
        <v>65.712999999999994</v>
      </c>
      <c r="W14" s="57">
        <v>36.402000000000001</v>
      </c>
      <c r="X14" s="57">
        <v>6.9270000000000005</v>
      </c>
      <c r="Y14" s="57">
        <v>18.085000000000001</v>
      </c>
      <c r="Z14" s="58"/>
      <c r="AA14" s="59">
        <f t="shared" si="0"/>
        <v>724.16800000000001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26.762999999999998</v>
      </c>
      <c r="C16" s="62">
        <f t="shared" ref="C16:Z16" si="1">IF(LEN(C$2)&gt;0,SUM(C10:C15),"")</f>
        <v>12.962</v>
      </c>
      <c r="D16" s="62">
        <f t="shared" si="1"/>
        <v>24.777000000000001</v>
      </c>
      <c r="E16" s="62">
        <f t="shared" si="1"/>
        <v>22.937999999999995</v>
      </c>
      <c r="F16" s="62">
        <f t="shared" si="1"/>
        <v>16.794</v>
      </c>
      <c r="G16" s="62">
        <f t="shared" si="1"/>
        <v>19.407</v>
      </c>
      <c r="H16" s="62">
        <f t="shared" si="1"/>
        <v>20.021999999999998</v>
      </c>
      <c r="I16" s="62">
        <f t="shared" si="1"/>
        <v>69.13300000000001</v>
      </c>
      <c r="J16" s="62">
        <f t="shared" si="1"/>
        <v>39.191000000000003</v>
      </c>
      <c r="K16" s="62">
        <f t="shared" si="1"/>
        <v>55.471999999999994</v>
      </c>
      <c r="L16" s="62">
        <f t="shared" si="1"/>
        <v>18.535</v>
      </c>
      <c r="M16" s="62">
        <f t="shared" si="1"/>
        <v>6.863999999999999</v>
      </c>
      <c r="N16" s="62">
        <f t="shared" si="1"/>
        <v>2.9340000000000002</v>
      </c>
      <c r="O16" s="62">
        <f t="shared" si="1"/>
        <v>1.079</v>
      </c>
      <c r="P16" s="62">
        <f t="shared" si="1"/>
        <v>60.747</v>
      </c>
      <c r="Q16" s="62">
        <f t="shared" si="1"/>
        <v>60.539000000000001</v>
      </c>
      <c r="R16" s="62">
        <f t="shared" si="1"/>
        <v>49.114000000000004</v>
      </c>
      <c r="S16" s="62">
        <f t="shared" si="1"/>
        <v>39.42</v>
      </c>
      <c r="T16" s="62">
        <f t="shared" si="1"/>
        <v>44.589999999999996</v>
      </c>
      <c r="U16" s="62">
        <f t="shared" si="1"/>
        <v>58.776000000000003</v>
      </c>
      <c r="V16" s="62">
        <f t="shared" si="1"/>
        <v>65.712999999999994</v>
      </c>
      <c r="W16" s="62">
        <f t="shared" si="1"/>
        <v>36.402000000000001</v>
      </c>
      <c r="X16" s="62">
        <f t="shared" si="1"/>
        <v>6.9270000000000005</v>
      </c>
      <c r="Y16" s="62">
        <f t="shared" si="1"/>
        <v>18.085000000000001</v>
      </c>
      <c r="Z16" s="63" t="str">
        <f t="shared" si="1"/>
        <v/>
      </c>
      <c r="AA16" s="64">
        <f>SUM(AA10:AA15)</f>
        <v>777.18399999999997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18.387</v>
      </c>
      <c r="O19" s="72">
        <v>19.324000000000002</v>
      </c>
      <c r="P19" s="72"/>
      <c r="Q19" s="72"/>
      <c r="R19" s="72"/>
      <c r="S19" s="72"/>
      <c r="T19" s="72"/>
      <c r="U19" s="72"/>
      <c r="V19" s="72"/>
      <c r="W19" s="72"/>
      <c r="X19" s="72">
        <v>4.6219999999999999</v>
      </c>
      <c r="Y19" s="72"/>
      <c r="Z19" s="73"/>
      <c r="AA19" s="74">
        <f t="shared" ref="AA19:AA24" si="2">SUM(B19:Z19)</f>
        <v>42.332999999999998</v>
      </c>
    </row>
    <row r="20" spans="1:27" ht="25.2" customHeight="1" x14ac:dyDescent="0.25">
      <c r="A20" s="75" t="s">
        <v>15</v>
      </c>
      <c r="B20" s="76"/>
      <c r="C20" s="77">
        <v>1.5609999999999999</v>
      </c>
      <c r="D20" s="77">
        <v>2.25</v>
      </c>
      <c r="E20" s="77">
        <v>0.17</v>
      </c>
      <c r="F20" s="77">
        <v>4.2999999999999997E-2</v>
      </c>
      <c r="G20" s="77"/>
      <c r="H20" s="77"/>
      <c r="I20" s="77">
        <v>1.4139999999999999</v>
      </c>
      <c r="J20" s="77">
        <v>2.722</v>
      </c>
      <c r="K20" s="77"/>
      <c r="L20" s="77">
        <v>1E-3</v>
      </c>
      <c r="M20" s="77">
        <v>5.9850000000000003</v>
      </c>
      <c r="N20" s="77">
        <v>2.0510000000000002</v>
      </c>
      <c r="O20" s="77">
        <v>3.895</v>
      </c>
      <c r="P20" s="77"/>
      <c r="Q20" s="77"/>
      <c r="R20" s="77"/>
      <c r="S20" s="77"/>
      <c r="T20" s="77"/>
      <c r="U20" s="77"/>
      <c r="V20" s="77"/>
      <c r="W20" s="77"/>
      <c r="X20" s="77">
        <v>0.94199999999999995</v>
      </c>
      <c r="Y20" s="77"/>
      <c r="Z20" s="78"/>
      <c r="AA20" s="79">
        <f t="shared" si="2"/>
        <v>21.034000000000002</v>
      </c>
    </row>
    <row r="21" spans="1:27" ht="25.2" customHeight="1" x14ac:dyDescent="0.25">
      <c r="A21" s="75" t="s">
        <v>16</v>
      </c>
      <c r="B21" s="80"/>
      <c r="C21" s="81">
        <v>0.92200000000000004</v>
      </c>
      <c r="D21" s="81">
        <v>0.66300000000000003</v>
      </c>
      <c r="E21" s="81">
        <v>0.69099999999999995</v>
      </c>
      <c r="F21" s="81">
        <v>0.78200000000000003</v>
      </c>
      <c r="G21" s="81"/>
      <c r="H21" s="81"/>
      <c r="I21" s="81">
        <v>2.5640000000000001</v>
      </c>
      <c r="J21" s="81">
        <v>34.401000000000003</v>
      </c>
      <c r="K21" s="81"/>
      <c r="L21" s="81"/>
      <c r="M21" s="81">
        <v>3.6909999999999998</v>
      </c>
      <c r="N21" s="81">
        <v>1.532</v>
      </c>
      <c r="O21" s="81">
        <v>0.64200000000000002</v>
      </c>
      <c r="P21" s="81">
        <v>2.637</v>
      </c>
      <c r="Q21" s="81">
        <v>1.6220000000000001</v>
      </c>
      <c r="R21" s="81">
        <v>2.0579999999999998</v>
      </c>
      <c r="S21" s="81">
        <v>1.8680000000000001</v>
      </c>
      <c r="T21" s="81">
        <v>1.5089999999999999</v>
      </c>
      <c r="U21" s="81">
        <v>1.716</v>
      </c>
      <c r="V21" s="81"/>
      <c r="W21" s="81">
        <v>2.161</v>
      </c>
      <c r="X21" s="81">
        <v>1.1830000000000001</v>
      </c>
      <c r="Y21" s="81">
        <v>0.373</v>
      </c>
      <c r="Z21" s="78"/>
      <c r="AA21" s="79">
        <f t="shared" si="2"/>
        <v>61.015000000000015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2.4830000000000001</v>
      </c>
      <c r="D25" s="88">
        <f t="shared" si="3"/>
        <v>2.9130000000000003</v>
      </c>
      <c r="E25" s="88">
        <f t="shared" si="3"/>
        <v>0.86099999999999999</v>
      </c>
      <c r="F25" s="88">
        <f t="shared" si="3"/>
        <v>0.82500000000000007</v>
      </c>
      <c r="G25" s="88">
        <f t="shared" si="3"/>
        <v>0</v>
      </c>
      <c r="H25" s="88">
        <f t="shared" si="3"/>
        <v>0</v>
      </c>
      <c r="I25" s="88">
        <f t="shared" si="3"/>
        <v>3.9779999999999998</v>
      </c>
      <c r="J25" s="88">
        <f t="shared" si="3"/>
        <v>37.123000000000005</v>
      </c>
      <c r="K25" s="88">
        <f t="shared" si="3"/>
        <v>0</v>
      </c>
      <c r="L25" s="88">
        <f t="shared" si="3"/>
        <v>1E-3</v>
      </c>
      <c r="M25" s="88">
        <f t="shared" si="3"/>
        <v>9.6760000000000002</v>
      </c>
      <c r="N25" s="88">
        <f t="shared" si="3"/>
        <v>21.970000000000002</v>
      </c>
      <c r="O25" s="88">
        <f t="shared" si="3"/>
        <v>23.861000000000001</v>
      </c>
      <c r="P25" s="88">
        <f t="shared" si="3"/>
        <v>2.637</v>
      </c>
      <c r="Q25" s="88">
        <f t="shared" si="3"/>
        <v>1.6220000000000001</v>
      </c>
      <c r="R25" s="88">
        <f t="shared" si="3"/>
        <v>2.0579999999999998</v>
      </c>
      <c r="S25" s="88">
        <f t="shared" si="3"/>
        <v>1.8680000000000001</v>
      </c>
      <c r="T25" s="88">
        <f t="shared" si="3"/>
        <v>1.5089999999999999</v>
      </c>
      <c r="U25" s="88">
        <f t="shared" si="3"/>
        <v>1.716</v>
      </c>
      <c r="V25" s="88">
        <f t="shared" si="3"/>
        <v>0</v>
      </c>
      <c r="W25" s="88">
        <f t="shared" si="3"/>
        <v>2.161</v>
      </c>
      <c r="X25" s="88">
        <f t="shared" si="3"/>
        <v>6.7469999999999999</v>
      </c>
      <c r="Y25" s="88">
        <f t="shared" si="3"/>
        <v>0.373</v>
      </c>
      <c r="Z25" s="89" t="str">
        <f t="shared" si="3"/>
        <v/>
      </c>
      <c r="AA25" s="90">
        <f>SUM(AA19:AA24)</f>
        <v>124.38200000000002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26.763000000000002</v>
      </c>
      <c r="C29" s="77">
        <v>15.445</v>
      </c>
      <c r="D29" s="77">
        <v>27.69</v>
      </c>
      <c r="E29" s="77">
        <v>23.798999999999999</v>
      </c>
      <c r="F29" s="77">
        <v>17.619</v>
      </c>
      <c r="G29" s="77">
        <v>19.407</v>
      </c>
      <c r="H29" s="77">
        <v>20.021999999999998</v>
      </c>
      <c r="I29" s="77">
        <v>73.111000000000004</v>
      </c>
      <c r="J29" s="77">
        <v>76.313999999999993</v>
      </c>
      <c r="K29" s="77">
        <v>55.472000000000001</v>
      </c>
      <c r="L29" s="77">
        <v>18.536000000000001</v>
      </c>
      <c r="M29" s="77">
        <v>16.54</v>
      </c>
      <c r="N29" s="77">
        <v>24.904</v>
      </c>
      <c r="O29" s="77">
        <v>24.94</v>
      </c>
      <c r="P29" s="77">
        <v>63.384</v>
      </c>
      <c r="Q29" s="77">
        <v>62.161000000000001</v>
      </c>
      <c r="R29" s="77">
        <v>51.171999999999997</v>
      </c>
      <c r="S29" s="77">
        <v>41.287999999999997</v>
      </c>
      <c r="T29" s="77">
        <v>46.098999999999997</v>
      </c>
      <c r="U29" s="77">
        <v>60.491999999999997</v>
      </c>
      <c r="V29" s="77">
        <v>65.712999999999994</v>
      </c>
      <c r="W29" s="77">
        <v>38.563000000000002</v>
      </c>
      <c r="X29" s="77">
        <v>13.673999999999999</v>
      </c>
      <c r="Y29" s="77">
        <v>18.457999999999998</v>
      </c>
      <c r="Z29" s="78"/>
      <c r="AA29" s="79">
        <f>SUM(B29:Z29)</f>
        <v>901.56599999999992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26.763000000000002</v>
      </c>
      <c r="C31" s="62">
        <f t="shared" ref="C31:Z31" si="4">IF(LEN(C$2)&gt;0,SUM(C28:C30),"")</f>
        <v>15.445</v>
      </c>
      <c r="D31" s="62">
        <f t="shared" si="4"/>
        <v>27.69</v>
      </c>
      <c r="E31" s="62">
        <f t="shared" si="4"/>
        <v>23.798999999999999</v>
      </c>
      <c r="F31" s="62">
        <f t="shared" si="4"/>
        <v>17.619</v>
      </c>
      <c r="G31" s="62">
        <f t="shared" si="4"/>
        <v>19.407</v>
      </c>
      <c r="H31" s="62">
        <f t="shared" si="4"/>
        <v>20.021999999999998</v>
      </c>
      <c r="I31" s="62">
        <f t="shared" si="4"/>
        <v>73.111000000000004</v>
      </c>
      <c r="J31" s="62">
        <f t="shared" si="4"/>
        <v>76.313999999999993</v>
      </c>
      <c r="K31" s="62">
        <f t="shared" si="4"/>
        <v>55.472000000000001</v>
      </c>
      <c r="L31" s="62">
        <f t="shared" si="4"/>
        <v>18.536000000000001</v>
      </c>
      <c r="M31" s="62">
        <f t="shared" si="4"/>
        <v>16.54</v>
      </c>
      <c r="N31" s="62">
        <f t="shared" si="4"/>
        <v>24.904</v>
      </c>
      <c r="O31" s="62">
        <f t="shared" si="4"/>
        <v>24.94</v>
      </c>
      <c r="P31" s="62">
        <f t="shared" si="4"/>
        <v>63.384</v>
      </c>
      <c r="Q31" s="62">
        <f t="shared" si="4"/>
        <v>62.161000000000001</v>
      </c>
      <c r="R31" s="62">
        <f t="shared" si="4"/>
        <v>51.171999999999997</v>
      </c>
      <c r="S31" s="62">
        <f t="shared" si="4"/>
        <v>41.287999999999997</v>
      </c>
      <c r="T31" s="62">
        <f t="shared" si="4"/>
        <v>46.098999999999997</v>
      </c>
      <c r="U31" s="62">
        <f t="shared" si="4"/>
        <v>60.491999999999997</v>
      </c>
      <c r="V31" s="62">
        <f t="shared" si="4"/>
        <v>65.712999999999994</v>
      </c>
      <c r="W31" s="62">
        <f t="shared" si="4"/>
        <v>38.563000000000002</v>
      </c>
      <c r="X31" s="62">
        <f t="shared" si="4"/>
        <v>13.673999999999999</v>
      </c>
      <c r="Y31" s="62">
        <f t="shared" si="4"/>
        <v>18.457999999999998</v>
      </c>
      <c r="Z31" s="63" t="str">
        <f t="shared" si="4"/>
        <v/>
      </c>
      <c r="AA31" s="64">
        <f>SUM(AA28:AA30)</f>
        <v>901.56599999999992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17</v>
      </c>
      <c r="C38" s="99">
        <v>45.8</v>
      </c>
      <c r="D38" s="99">
        <v>21</v>
      </c>
      <c r="E38" s="99"/>
      <c r="F38" s="99">
        <v>8.3000000000000007</v>
      </c>
      <c r="G38" s="99">
        <v>47</v>
      </c>
      <c r="H38" s="99">
        <v>25.2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164.29999999999998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17</v>
      </c>
      <c r="C39" s="88">
        <f t="shared" si="6"/>
        <v>45.8</v>
      </c>
      <c r="D39" s="88">
        <f t="shared" si="6"/>
        <v>21</v>
      </c>
      <c r="E39" s="88">
        <f t="shared" si="6"/>
        <v>0</v>
      </c>
      <c r="F39" s="88">
        <f t="shared" si="6"/>
        <v>8.3000000000000007</v>
      </c>
      <c r="G39" s="88">
        <f t="shared" si="6"/>
        <v>47</v>
      </c>
      <c r="H39" s="88">
        <f t="shared" si="6"/>
        <v>25.2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164.29999999999998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17</v>
      </c>
      <c r="C46" s="99">
        <v>45.8</v>
      </c>
      <c r="D46" s="99">
        <v>21</v>
      </c>
      <c r="E46" s="99"/>
      <c r="F46" s="99">
        <v>8.3000000000000007</v>
      </c>
      <c r="G46" s="99">
        <v>47</v>
      </c>
      <c r="H46" s="99">
        <v>25.2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164.29999999999998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17</v>
      </c>
      <c r="C48" s="88">
        <f t="shared" ref="C48:Z48" si="8">IF(LEN(C$2)&gt;0,SUM(C42:C47),"")</f>
        <v>45.8</v>
      </c>
      <c r="D48" s="88">
        <f t="shared" si="8"/>
        <v>21</v>
      </c>
      <c r="E48" s="88">
        <f t="shared" si="8"/>
        <v>0</v>
      </c>
      <c r="F48" s="88">
        <f t="shared" si="8"/>
        <v>8.3000000000000007</v>
      </c>
      <c r="G48" s="88">
        <f t="shared" si="8"/>
        <v>47</v>
      </c>
      <c r="H48" s="88">
        <f t="shared" si="8"/>
        <v>25.2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164.29999999999998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43.762999999999998</v>
      </c>
      <c r="C51" s="88">
        <f t="shared" si="10"/>
        <v>61.244999999999997</v>
      </c>
      <c r="D51" s="88">
        <f t="shared" si="10"/>
        <v>48.69</v>
      </c>
      <c r="E51" s="88">
        <f t="shared" si="10"/>
        <v>23.798999999999996</v>
      </c>
      <c r="F51" s="88">
        <f t="shared" si="10"/>
        <v>25.919</v>
      </c>
      <c r="G51" s="88">
        <f t="shared" si="10"/>
        <v>66.406999999999996</v>
      </c>
      <c r="H51" s="88">
        <f t="shared" si="10"/>
        <v>45.221999999999994</v>
      </c>
      <c r="I51" s="88">
        <f t="shared" si="10"/>
        <v>73.111000000000004</v>
      </c>
      <c r="J51" s="88">
        <f t="shared" si="10"/>
        <v>76.314000000000007</v>
      </c>
      <c r="K51" s="88">
        <f t="shared" si="10"/>
        <v>55.471999999999994</v>
      </c>
      <c r="L51" s="88">
        <f t="shared" si="10"/>
        <v>18.536000000000001</v>
      </c>
      <c r="M51" s="88">
        <f t="shared" si="10"/>
        <v>16.54</v>
      </c>
      <c r="N51" s="88">
        <f t="shared" si="10"/>
        <v>24.904000000000003</v>
      </c>
      <c r="O51" s="88">
        <f t="shared" si="10"/>
        <v>24.94</v>
      </c>
      <c r="P51" s="88">
        <f t="shared" si="10"/>
        <v>63.384</v>
      </c>
      <c r="Q51" s="88">
        <f t="shared" si="10"/>
        <v>62.161000000000001</v>
      </c>
      <c r="R51" s="88">
        <f t="shared" si="10"/>
        <v>51.172000000000004</v>
      </c>
      <c r="S51" s="88">
        <f t="shared" si="10"/>
        <v>41.288000000000004</v>
      </c>
      <c r="T51" s="88">
        <f t="shared" si="10"/>
        <v>46.098999999999997</v>
      </c>
      <c r="U51" s="88">
        <f t="shared" si="10"/>
        <v>60.492000000000004</v>
      </c>
      <c r="V51" s="88">
        <f t="shared" si="10"/>
        <v>65.712999999999994</v>
      </c>
      <c r="W51" s="88">
        <f t="shared" si="10"/>
        <v>38.563000000000002</v>
      </c>
      <c r="X51" s="88">
        <f t="shared" si="10"/>
        <v>13.673999999999999</v>
      </c>
      <c r="Y51" s="88">
        <f t="shared" si="10"/>
        <v>18.458000000000002</v>
      </c>
      <c r="Z51" s="89" t="str">
        <f t="shared" si="10"/>
        <v/>
      </c>
      <c r="AA51" s="104">
        <f>SUM(B51:Z51)</f>
        <v>1065.8660000000002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43.769000000000005</v>
      </c>
      <c r="C4" s="18">
        <v>61.286999999999992</v>
      </c>
      <c r="D4" s="18">
        <v>48.736999999999995</v>
      </c>
      <c r="E4" s="18">
        <v>23.837</v>
      </c>
      <c r="F4" s="18">
        <v>25.951999999999998</v>
      </c>
      <c r="G4" s="18">
        <v>66.388999999999996</v>
      </c>
      <c r="H4" s="18">
        <v>45.234999999999999</v>
      </c>
      <c r="I4" s="18">
        <v>73.111000000000004</v>
      </c>
      <c r="J4" s="18">
        <v>76.313999999999993</v>
      </c>
      <c r="K4" s="18">
        <v>55.472000000000001</v>
      </c>
      <c r="L4" s="18">
        <v>18.535999999999998</v>
      </c>
      <c r="M4" s="18">
        <v>16.54</v>
      </c>
      <c r="N4" s="18">
        <v>24.904</v>
      </c>
      <c r="O4" s="18">
        <v>24.939999999999998</v>
      </c>
      <c r="P4" s="18">
        <v>63.384</v>
      </c>
      <c r="Q4" s="18">
        <v>62.161000000000008</v>
      </c>
      <c r="R4" s="18">
        <v>51.172000000000004</v>
      </c>
      <c r="S4" s="18">
        <v>41.288000000000004</v>
      </c>
      <c r="T4" s="18">
        <v>46.098999999999997</v>
      </c>
      <c r="U4" s="18">
        <v>60.492000000000004</v>
      </c>
      <c r="V4" s="18">
        <v>65.713000000000008</v>
      </c>
      <c r="W4" s="18">
        <v>38.563000000000002</v>
      </c>
      <c r="X4" s="18">
        <v>13.673999999999999</v>
      </c>
      <c r="Y4" s="18">
        <v>18.457999999999998</v>
      </c>
      <c r="Z4" s="19"/>
      <c r="AA4" s="20">
        <f>SUM(B4:Z4)</f>
        <v>1066.027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91</v>
      </c>
      <c r="C7" s="28">
        <v>85</v>
      </c>
      <c r="D7" s="28">
        <v>76</v>
      </c>
      <c r="E7" s="28">
        <v>65</v>
      </c>
      <c r="F7" s="28">
        <v>65</v>
      </c>
      <c r="G7" s="28">
        <v>75.260000000000005</v>
      </c>
      <c r="H7" s="28">
        <v>107.67</v>
      </c>
      <c r="I7" s="28">
        <v>107.58</v>
      </c>
      <c r="J7" s="28">
        <v>94.97</v>
      </c>
      <c r="K7" s="28">
        <v>97</v>
      </c>
      <c r="L7" s="28">
        <v>82.5</v>
      </c>
      <c r="M7" s="28">
        <v>82.5</v>
      </c>
      <c r="N7" s="28">
        <v>69.569999999999993</v>
      </c>
      <c r="O7" s="28">
        <v>69.56</v>
      </c>
      <c r="P7" s="28">
        <v>91.25</v>
      </c>
      <c r="Q7" s="28">
        <v>96.28</v>
      </c>
      <c r="R7" s="28">
        <v>130.11000000000001</v>
      </c>
      <c r="S7" s="28">
        <v>156.81</v>
      </c>
      <c r="T7" s="28">
        <v>167.04</v>
      </c>
      <c r="U7" s="28">
        <v>142.91999999999999</v>
      </c>
      <c r="V7" s="28">
        <v>83</v>
      </c>
      <c r="W7" s="28">
        <v>82.5</v>
      </c>
      <c r="X7" s="28">
        <v>81.63</v>
      </c>
      <c r="Y7" s="28">
        <v>47.46</v>
      </c>
      <c r="Z7" s="29"/>
      <c r="AA7" s="30">
        <f>IF(SUM(B7:Z7)&lt;&gt;0,AVERAGEIF(B7:Z7,"&lt;&gt;"""),"")</f>
        <v>93.650416666666672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8.3070000000000004</v>
      </c>
      <c r="O12" s="52">
        <v>8.8829999999999991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17.189999999999998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1</v>
      </c>
      <c r="D14" s="57"/>
      <c r="E14" s="57"/>
      <c r="F14" s="57">
        <v>0.44699999999999995</v>
      </c>
      <c r="G14" s="57">
        <v>4.4320000000000004</v>
      </c>
      <c r="H14" s="57"/>
      <c r="I14" s="57"/>
      <c r="J14" s="57"/>
      <c r="K14" s="57"/>
      <c r="L14" s="57">
        <v>3.3619999999999997</v>
      </c>
      <c r="M14" s="57">
        <v>3.798</v>
      </c>
      <c r="N14" s="57">
        <v>11.731</v>
      </c>
      <c r="O14" s="57">
        <v>11.722</v>
      </c>
      <c r="P14" s="57"/>
      <c r="Q14" s="57"/>
      <c r="R14" s="57"/>
      <c r="S14" s="57"/>
      <c r="T14" s="57"/>
      <c r="U14" s="57"/>
      <c r="V14" s="57">
        <v>7.3629999999999995</v>
      </c>
      <c r="W14" s="57">
        <v>8.9500000000000011</v>
      </c>
      <c r="X14" s="57">
        <v>4.6680000000000001</v>
      </c>
      <c r="Y14" s="57">
        <v>4.9820000000000002</v>
      </c>
      <c r="Z14" s="58"/>
      <c r="AA14" s="59">
        <f t="shared" si="0"/>
        <v>62.454999999999998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</v>
      </c>
      <c r="D16" s="62">
        <f t="shared" si="1"/>
        <v>0</v>
      </c>
      <c r="E16" s="62">
        <f t="shared" si="1"/>
        <v>0</v>
      </c>
      <c r="F16" s="62">
        <f t="shared" si="1"/>
        <v>0.44699999999999995</v>
      </c>
      <c r="G16" s="62">
        <f t="shared" si="1"/>
        <v>4.4320000000000004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3.3619999999999997</v>
      </c>
      <c r="M16" s="62">
        <f t="shared" si="1"/>
        <v>3.798</v>
      </c>
      <c r="N16" s="62">
        <f t="shared" si="1"/>
        <v>20.038</v>
      </c>
      <c r="O16" s="62">
        <f t="shared" si="1"/>
        <v>20.604999999999997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7.3629999999999995</v>
      </c>
      <c r="W16" s="62">
        <f t="shared" si="1"/>
        <v>8.9500000000000011</v>
      </c>
      <c r="X16" s="62">
        <f t="shared" si="1"/>
        <v>4.6680000000000001</v>
      </c>
      <c r="Y16" s="62">
        <f t="shared" si="1"/>
        <v>4.9820000000000002</v>
      </c>
      <c r="Z16" s="63" t="str">
        <f t="shared" si="1"/>
        <v/>
      </c>
      <c r="AA16" s="64">
        <f>SUM(AA10:AA15)</f>
        <v>79.644999999999996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9.59</v>
      </c>
      <c r="C20" s="77">
        <v>9.4749999999999996</v>
      </c>
      <c r="D20" s="77">
        <v>9.4819999999999993</v>
      </c>
      <c r="E20" s="77">
        <v>5.5220000000000002</v>
      </c>
      <c r="F20" s="77">
        <v>8.5640000000000001</v>
      </c>
      <c r="G20" s="77">
        <v>11.095000000000001</v>
      </c>
      <c r="H20" s="77">
        <v>26.463000000000001</v>
      </c>
      <c r="I20" s="77">
        <v>30.185000000000002</v>
      </c>
      <c r="J20" s="77">
        <v>74.583999999999989</v>
      </c>
      <c r="K20" s="77">
        <v>32.106999999999999</v>
      </c>
      <c r="L20" s="77">
        <v>8.1630000000000003</v>
      </c>
      <c r="M20" s="77">
        <v>8.173</v>
      </c>
      <c r="N20" s="77">
        <v>8.4000000000000005E-2</v>
      </c>
      <c r="O20" s="77">
        <v>8.1000000000000003E-2</v>
      </c>
      <c r="P20" s="77">
        <v>51.414999999999999</v>
      </c>
      <c r="Q20" s="77">
        <v>46.603999999999999</v>
      </c>
      <c r="R20" s="77">
        <v>6.68</v>
      </c>
      <c r="S20" s="77">
        <v>4.0650000000000004</v>
      </c>
      <c r="T20" s="77">
        <v>4.0629999999999997</v>
      </c>
      <c r="U20" s="77">
        <v>12.006</v>
      </c>
      <c r="V20" s="77">
        <v>4.0529999999999999</v>
      </c>
      <c r="W20" s="77">
        <v>4.0490000000000004</v>
      </c>
      <c r="X20" s="77">
        <v>4.7E-2</v>
      </c>
      <c r="Y20" s="77">
        <v>2.0699999999999998</v>
      </c>
      <c r="Z20" s="78"/>
      <c r="AA20" s="79">
        <f t="shared" si="2"/>
        <v>368.61999999999995</v>
      </c>
    </row>
    <row r="21" spans="1:27" ht="25.2" customHeight="1" x14ac:dyDescent="0.25">
      <c r="A21" s="75" t="s">
        <v>16</v>
      </c>
      <c r="B21" s="80">
        <v>34.179000000000002</v>
      </c>
      <c r="C21" s="81">
        <v>50.811999999999998</v>
      </c>
      <c r="D21" s="81">
        <v>39.254999999999995</v>
      </c>
      <c r="E21" s="81">
        <v>8.8149999999999995</v>
      </c>
      <c r="F21" s="81">
        <v>16.941000000000003</v>
      </c>
      <c r="G21" s="81">
        <v>50.862000000000002</v>
      </c>
      <c r="H21" s="81">
        <v>18.771999999999998</v>
      </c>
      <c r="I21" s="81">
        <v>42.925999999999995</v>
      </c>
      <c r="J21" s="81">
        <v>1.73</v>
      </c>
      <c r="K21" s="81">
        <v>23.364999999999998</v>
      </c>
      <c r="L21" s="81">
        <v>7.0110000000000001</v>
      </c>
      <c r="M21" s="81">
        <v>4.569</v>
      </c>
      <c r="N21" s="81">
        <v>4.782</v>
      </c>
      <c r="O21" s="81">
        <v>4.2539999999999996</v>
      </c>
      <c r="P21" s="81">
        <v>11.968999999999999</v>
      </c>
      <c r="Q21" s="81">
        <v>15.557</v>
      </c>
      <c r="R21" s="81">
        <v>44.491999999999997</v>
      </c>
      <c r="S21" s="81">
        <v>37.222999999999999</v>
      </c>
      <c r="T21" s="81">
        <v>42.036000000000001</v>
      </c>
      <c r="U21" s="81">
        <v>48.486000000000004</v>
      </c>
      <c r="V21" s="81">
        <v>54.296999999999997</v>
      </c>
      <c r="W21" s="81">
        <v>25.564</v>
      </c>
      <c r="X21" s="81">
        <v>8.9589999999999996</v>
      </c>
      <c r="Y21" s="81">
        <v>11.405999999999999</v>
      </c>
      <c r="Z21" s="78"/>
      <c r="AA21" s="79">
        <f t="shared" si="2"/>
        <v>608.26199999999994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43.769000000000005</v>
      </c>
      <c r="C25" s="88">
        <f t="shared" si="3"/>
        <v>60.286999999999999</v>
      </c>
      <c r="D25" s="88">
        <f t="shared" si="3"/>
        <v>48.736999999999995</v>
      </c>
      <c r="E25" s="88">
        <f t="shared" si="3"/>
        <v>14.337</v>
      </c>
      <c r="F25" s="88">
        <f t="shared" si="3"/>
        <v>25.505000000000003</v>
      </c>
      <c r="G25" s="88">
        <f t="shared" si="3"/>
        <v>61.957000000000001</v>
      </c>
      <c r="H25" s="88">
        <f t="shared" si="3"/>
        <v>45.234999999999999</v>
      </c>
      <c r="I25" s="88">
        <f t="shared" si="3"/>
        <v>73.11099999999999</v>
      </c>
      <c r="J25" s="88">
        <f t="shared" si="3"/>
        <v>76.313999999999993</v>
      </c>
      <c r="K25" s="88">
        <f t="shared" si="3"/>
        <v>55.471999999999994</v>
      </c>
      <c r="L25" s="88">
        <f t="shared" si="3"/>
        <v>15.173999999999999</v>
      </c>
      <c r="M25" s="88">
        <f t="shared" si="3"/>
        <v>12.742000000000001</v>
      </c>
      <c r="N25" s="88">
        <f t="shared" si="3"/>
        <v>4.8659999999999997</v>
      </c>
      <c r="O25" s="88">
        <f t="shared" si="3"/>
        <v>4.335</v>
      </c>
      <c r="P25" s="88">
        <f t="shared" si="3"/>
        <v>63.384</v>
      </c>
      <c r="Q25" s="88">
        <f t="shared" si="3"/>
        <v>62.161000000000001</v>
      </c>
      <c r="R25" s="88">
        <f t="shared" si="3"/>
        <v>51.171999999999997</v>
      </c>
      <c r="S25" s="88">
        <f t="shared" si="3"/>
        <v>41.287999999999997</v>
      </c>
      <c r="T25" s="88">
        <f t="shared" si="3"/>
        <v>46.099000000000004</v>
      </c>
      <c r="U25" s="88">
        <f t="shared" si="3"/>
        <v>60.492000000000004</v>
      </c>
      <c r="V25" s="88">
        <f t="shared" si="3"/>
        <v>58.349999999999994</v>
      </c>
      <c r="W25" s="88">
        <f t="shared" si="3"/>
        <v>29.613</v>
      </c>
      <c r="X25" s="88">
        <f t="shared" si="3"/>
        <v>9.0060000000000002</v>
      </c>
      <c r="Y25" s="88">
        <f t="shared" si="3"/>
        <v>13.475999999999999</v>
      </c>
      <c r="Z25" s="89">
        <f t="shared" si="3"/>
        <v>0</v>
      </c>
      <c r="AA25" s="90">
        <f t="shared" si="3"/>
        <v>976.88199999999983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43.768999999999998</v>
      </c>
      <c r="C29" s="77">
        <v>61.286999999999999</v>
      </c>
      <c r="D29" s="77">
        <v>48.737000000000002</v>
      </c>
      <c r="E29" s="77">
        <v>14.337</v>
      </c>
      <c r="F29" s="77">
        <v>25.952000000000002</v>
      </c>
      <c r="G29" s="77">
        <v>66.388999999999996</v>
      </c>
      <c r="H29" s="77">
        <v>45.234999999999999</v>
      </c>
      <c r="I29" s="77">
        <v>73.111000000000004</v>
      </c>
      <c r="J29" s="77">
        <v>76.313999999999993</v>
      </c>
      <c r="K29" s="77">
        <v>55.472000000000001</v>
      </c>
      <c r="L29" s="77">
        <v>18.536000000000001</v>
      </c>
      <c r="M29" s="77">
        <v>16.54</v>
      </c>
      <c r="N29" s="77">
        <v>24.904</v>
      </c>
      <c r="O29" s="77">
        <v>24.94</v>
      </c>
      <c r="P29" s="77">
        <v>63.384</v>
      </c>
      <c r="Q29" s="77">
        <v>62.161000000000001</v>
      </c>
      <c r="R29" s="77">
        <v>51.171999999999997</v>
      </c>
      <c r="S29" s="77">
        <v>41.287999999999997</v>
      </c>
      <c r="T29" s="77">
        <v>46.098999999999997</v>
      </c>
      <c r="U29" s="77">
        <v>60.491999999999997</v>
      </c>
      <c r="V29" s="77">
        <v>65.712999999999994</v>
      </c>
      <c r="W29" s="77">
        <v>38.563000000000002</v>
      </c>
      <c r="X29" s="77">
        <v>13.673999999999999</v>
      </c>
      <c r="Y29" s="77">
        <v>18.457999999999998</v>
      </c>
      <c r="Z29" s="78"/>
      <c r="AA29" s="79">
        <f>SUM(B29:Z29)</f>
        <v>1056.527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43.768999999999998</v>
      </c>
      <c r="C31" s="62">
        <f t="shared" si="4"/>
        <v>61.286999999999999</v>
      </c>
      <c r="D31" s="62">
        <f t="shared" si="4"/>
        <v>48.737000000000002</v>
      </c>
      <c r="E31" s="62">
        <f t="shared" si="4"/>
        <v>14.337</v>
      </c>
      <c r="F31" s="62">
        <f t="shared" si="4"/>
        <v>25.952000000000002</v>
      </c>
      <c r="G31" s="62">
        <f t="shared" si="4"/>
        <v>66.388999999999996</v>
      </c>
      <c r="H31" s="62">
        <f t="shared" si="4"/>
        <v>45.234999999999999</v>
      </c>
      <c r="I31" s="62">
        <f t="shared" si="4"/>
        <v>73.111000000000004</v>
      </c>
      <c r="J31" s="62">
        <f t="shared" si="4"/>
        <v>76.313999999999993</v>
      </c>
      <c r="K31" s="62">
        <f t="shared" si="4"/>
        <v>55.472000000000001</v>
      </c>
      <c r="L31" s="62">
        <f t="shared" si="4"/>
        <v>18.536000000000001</v>
      </c>
      <c r="M31" s="62">
        <f t="shared" si="4"/>
        <v>16.54</v>
      </c>
      <c r="N31" s="62">
        <f t="shared" si="4"/>
        <v>24.904</v>
      </c>
      <c r="O31" s="62">
        <f t="shared" si="4"/>
        <v>24.94</v>
      </c>
      <c r="P31" s="62">
        <f t="shared" si="4"/>
        <v>63.384</v>
      </c>
      <c r="Q31" s="62">
        <f t="shared" si="4"/>
        <v>62.161000000000001</v>
      </c>
      <c r="R31" s="62">
        <f t="shared" si="4"/>
        <v>51.171999999999997</v>
      </c>
      <c r="S31" s="62">
        <f t="shared" si="4"/>
        <v>41.287999999999997</v>
      </c>
      <c r="T31" s="62">
        <f t="shared" si="4"/>
        <v>46.098999999999997</v>
      </c>
      <c r="U31" s="62">
        <f t="shared" si="4"/>
        <v>60.491999999999997</v>
      </c>
      <c r="V31" s="62">
        <f t="shared" si="4"/>
        <v>65.712999999999994</v>
      </c>
      <c r="W31" s="62">
        <f t="shared" si="4"/>
        <v>38.563000000000002</v>
      </c>
      <c r="X31" s="62">
        <f t="shared" si="4"/>
        <v>13.673999999999999</v>
      </c>
      <c r="Y31" s="62">
        <f t="shared" si="4"/>
        <v>18.457999999999998</v>
      </c>
      <c r="Z31" s="63">
        <f t="shared" si="4"/>
        <v>0</v>
      </c>
      <c r="AA31" s="64">
        <f t="shared" si="4"/>
        <v>1056.527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>
        <v>9.5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9.5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>
        <v>9.5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9.5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9.5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43.769000000000005</v>
      </c>
      <c r="C51" s="88">
        <f t="shared" si="10"/>
        <v>61.286999999999999</v>
      </c>
      <c r="D51" s="88">
        <f t="shared" si="10"/>
        <v>48.736999999999995</v>
      </c>
      <c r="E51" s="88">
        <f t="shared" si="10"/>
        <v>23.837</v>
      </c>
      <c r="F51" s="88">
        <f t="shared" si="10"/>
        <v>25.952000000000002</v>
      </c>
      <c r="G51" s="88">
        <f t="shared" si="10"/>
        <v>66.388999999999996</v>
      </c>
      <c r="H51" s="88">
        <f t="shared" si="10"/>
        <v>45.234999999999999</v>
      </c>
      <c r="I51" s="88">
        <f t="shared" si="10"/>
        <v>73.11099999999999</v>
      </c>
      <c r="J51" s="88">
        <f t="shared" si="10"/>
        <v>76.313999999999993</v>
      </c>
      <c r="K51" s="88">
        <f t="shared" si="10"/>
        <v>55.471999999999994</v>
      </c>
      <c r="L51" s="88">
        <f t="shared" si="10"/>
        <v>18.535999999999998</v>
      </c>
      <c r="M51" s="88">
        <f t="shared" si="10"/>
        <v>16.54</v>
      </c>
      <c r="N51" s="88">
        <f t="shared" si="10"/>
        <v>24.904</v>
      </c>
      <c r="O51" s="88">
        <f t="shared" si="10"/>
        <v>24.939999999999998</v>
      </c>
      <c r="P51" s="88">
        <f t="shared" si="10"/>
        <v>63.384</v>
      </c>
      <c r="Q51" s="88">
        <f t="shared" si="10"/>
        <v>62.161000000000001</v>
      </c>
      <c r="R51" s="88">
        <f t="shared" si="10"/>
        <v>51.171999999999997</v>
      </c>
      <c r="S51" s="88">
        <f t="shared" si="10"/>
        <v>41.287999999999997</v>
      </c>
      <c r="T51" s="88">
        <f t="shared" si="10"/>
        <v>46.099000000000004</v>
      </c>
      <c r="U51" s="88">
        <f t="shared" si="10"/>
        <v>60.492000000000004</v>
      </c>
      <c r="V51" s="88">
        <f t="shared" si="10"/>
        <v>65.712999999999994</v>
      </c>
      <c r="W51" s="88">
        <f t="shared" si="10"/>
        <v>38.563000000000002</v>
      </c>
      <c r="X51" s="88">
        <f t="shared" si="10"/>
        <v>13.673999999999999</v>
      </c>
      <c r="Y51" s="88">
        <f t="shared" si="10"/>
        <v>18.457999999999998</v>
      </c>
      <c r="Z51" s="89">
        <f t="shared" si="10"/>
        <v>0</v>
      </c>
      <c r="AA51" s="104">
        <f>SUM(B51:Z51)</f>
        <v>1066.027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-17</v>
      </c>
      <c r="C4" s="18">
        <v>-45.8</v>
      </c>
      <c r="D4" s="18">
        <v>-21</v>
      </c>
      <c r="E4" s="18">
        <v>9.5</v>
      </c>
      <c r="F4" s="18">
        <v>-8.3000000000000007</v>
      </c>
      <c r="G4" s="18">
        <v>-47</v>
      </c>
      <c r="H4" s="18">
        <v>-25.2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-154.79999999999998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91</v>
      </c>
      <c r="C7" s="117">
        <v>85</v>
      </c>
      <c r="D7" s="117">
        <v>76</v>
      </c>
      <c r="E7" s="117">
        <v>65</v>
      </c>
      <c r="F7" s="117">
        <v>65</v>
      </c>
      <c r="G7" s="117">
        <v>75.260000000000005</v>
      </c>
      <c r="H7" s="117">
        <v>107.67</v>
      </c>
      <c r="I7" s="117">
        <v>107.58</v>
      </c>
      <c r="J7" s="117">
        <v>94.97</v>
      </c>
      <c r="K7" s="117">
        <v>97</v>
      </c>
      <c r="L7" s="117">
        <v>82.5</v>
      </c>
      <c r="M7" s="117">
        <v>82.5</v>
      </c>
      <c r="N7" s="117">
        <v>69.569999999999993</v>
      </c>
      <c r="O7" s="117">
        <v>69.56</v>
      </c>
      <c r="P7" s="117">
        <v>91.25</v>
      </c>
      <c r="Q7" s="117">
        <v>96.28</v>
      </c>
      <c r="R7" s="117">
        <v>130.11000000000001</v>
      </c>
      <c r="S7" s="117">
        <v>156.81</v>
      </c>
      <c r="T7" s="117">
        <v>167.04</v>
      </c>
      <c r="U7" s="117">
        <v>142.91999999999999</v>
      </c>
      <c r="V7" s="117">
        <v>83</v>
      </c>
      <c r="W7" s="117">
        <v>82.5</v>
      </c>
      <c r="X7" s="117">
        <v>81.63</v>
      </c>
      <c r="Y7" s="117">
        <v>47.46</v>
      </c>
      <c r="Z7" s="118"/>
      <c r="AA7" s="119">
        <f>IF(SUM(B7:Z7)&lt;&gt;0,AVERAGEIF(B7:Z7,"&lt;&gt;"""),"")</f>
        <v>93.650416666666672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17</v>
      </c>
      <c r="C15" s="133">
        <v>45.8</v>
      </c>
      <c r="D15" s="133">
        <v>21</v>
      </c>
      <c r="E15" s="133"/>
      <c r="F15" s="133">
        <v>8.3000000000000007</v>
      </c>
      <c r="G15" s="133">
        <v>47</v>
      </c>
      <c r="H15" s="133">
        <v>25.2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164.29999999999998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17</v>
      </c>
      <c r="C16" s="135">
        <f t="shared" si="1"/>
        <v>45.8</v>
      </c>
      <c r="D16" s="135">
        <f t="shared" si="1"/>
        <v>21</v>
      </c>
      <c r="E16" s="135">
        <f t="shared" si="1"/>
        <v>0</v>
      </c>
      <c r="F16" s="135">
        <f t="shared" si="1"/>
        <v>8.3000000000000007</v>
      </c>
      <c r="G16" s="135">
        <f t="shared" si="1"/>
        <v>47</v>
      </c>
      <c r="H16" s="135">
        <f t="shared" si="1"/>
        <v>25.2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164.29999999999998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>
        <v>9.5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9.5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9.5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2023-10-30T21:19:59Z</dcterms:created>
  <dcterms:modified xsi:type="dcterms:W3CDTF">2023-10-30T21:20:00Z</dcterms:modified>
</cp:coreProperties>
</file>