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<sst xmlns="http://schemas.openxmlformats.org/spreadsheetml/2006/main" count="117" uniqueCount="53">
  <si>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29/10/2023 23:20:52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</si>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</sst>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20E-4605-B846-00B5D5F80CE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20E-4605-B846-00B5D5F80CE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3.0470000000000002</c:v>
                </c:pt>
                <c:pt idx="1">
                  <c:v>20.408000000000001</c:v>
                </c:pt>
                <c:pt idx="5">
                  <c:v>15</c:v>
                </c:pt>
                <c:pt idx="6">
                  <c:v>26</c:v>
                </c:pt>
                <c:pt idx="7">
                  <c:v>18.856999999999999</c:v>
                </c:pt>
                <c:pt idx="9">
                  <c:v>8.6289999999999996</c:v>
                </c:pt>
                <c:pt idx="14">
                  <c:v>5.1459999999999999</c:v>
                </c:pt>
                <c:pt idx="20">
                  <c:v>23.649000000000001</c:v>
                </c:pt>
                <c:pt idx="21">
                  <c:v>19.32</c:v>
                </c:pt>
                <c:pt idx="22">
                  <c:v>12.614000000000001</c:v>
                </c:pt>
                <c:pt idx="23">
                  <c:v>31.761000000000003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20E-4605-B846-00B5D5F80CE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27</c:v>
                </c:pt>
                <c:pt idx="3">
                  <c:v>28.3</c:v>
                </c:pt>
                <c:pt idx="4">
                  <c:v>41.1</c:v>
                </c:pt>
                <c:pt idx="5">
                  <c:v>0</c:v>
                </c:pt>
                <c:pt idx="6">
                  <c:v>5.6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15.2</c:v>
                </c:pt>
                <c:pt idx="17">
                  <c:v>78.7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20E-4605-B846-00B5D5F80CE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2.1959999999999997</c:v>
                </c:pt>
                <c:pt idx="1">
                  <c:v>20.712</c:v>
                </c:pt>
                <c:pt idx="2">
                  <c:v>4.6379999999999999</c:v>
                </c:pt>
                <c:pt idx="3">
                  <c:v>3.5830000000000002</c:v>
                </c:pt>
                <c:pt idx="4">
                  <c:v>17.167999999999999</c:v>
                </c:pt>
                <c:pt idx="5">
                  <c:v>7.9879999999999995</c:v>
                </c:pt>
                <c:pt idx="6">
                  <c:v>5.6189999999999998</c:v>
                </c:pt>
                <c:pt idx="7">
                  <c:v>9.5620000000000012</c:v>
                </c:pt>
                <c:pt idx="8">
                  <c:v>3.7160000000000002</c:v>
                </c:pt>
                <c:pt idx="9">
                  <c:v>7.609</c:v>
                </c:pt>
                <c:pt idx="10">
                  <c:v>30.552</c:v>
                </c:pt>
                <c:pt idx="11">
                  <c:v>25.071999999999999</c:v>
                </c:pt>
                <c:pt idx="12">
                  <c:v>38.643000000000001</c:v>
                </c:pt>
                <c:pt idx="13">
                  <c:v>10.963999999999999</c:v>
                </c:pt>
                <c:pt idx="14">
                  <c:v>33.439</c:v>
                </c:pt>
                <c:pt idx="15">
                  <c:v>19.226999999999997</c:v>
                </c:pt>
                <c:pt idx="16">
                  <c:v>7.0640000000000009</c:v>
                </c:pt>
                <c:pt idx="17">
                  <c:v>5.125</c:v>
                </c:pt>
                <c:pt idx="18">
                  <c:v>8.4509999999999987</c:v>
                </c:pt>
                <c:pt idx="19">
                  <c:v>7.194</c:v>
                </c:pt>
                <c:pt idx="20">
                  <c:v>5.577</c:v>
                </c:pt>
                <c:pt idx="21">
                  <c:v>6.6470000000000002</c:v>
                </c:pt>
                <c:pt idx="22">
                  <c:v>6.5659999999999998</c:v>
                </c:pt>
                <c:pt idx="23">
                  <c:v>6.6459999999999999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20E-4605-B846-00B5D5F80CE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20E-4605-B846-00B5D5F80CE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20E-4605-B846-00B5D5F80C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5.2430000000000003</c:v>
                </c:pt>
                <c:pt idx="1">
                  <c:v>41.078000000000003</c:v>
                </c:pt>
                <c:pt idx="2">
                  <c:v>31.981999999999999</c:v>
                </c:pt>
                <c:pt idx="3">
                  <c:v>32.000999999999998</c:v>
                </c:pt>
                <c:pt idx="4">
                  <c:v>58.224999999999994</c:v>
                </c:pt>
                <c:pt idx="5">
                  <c:v>22.999000000000002</c:v>
                </c:pt>
                <c:pt idx="6">
                  <c:v>37.25</c:v>
                </c:pt>
                <c:pt idx="7">
                  <c:v>28.418999999999997</c:v>
                </c:pt>
                <c:pt idx="8">
                  <c:v>24.210999999999995</c:v>
                </c:pt>
                <c:pt idx="9">
                  <c:v>20.978000000000002</c:v>
                </c:pt>
                <c:pt idx="10">
                  <c:v>30.552000000000003</c:v>
                </c:pt>
                <c:pt idx="11">
                  <c:v>25.072000000000003</c:v>
                </c:pt>
                <c:pt idx="12">
                  <c:v>38.643000000000001</c:v>
                </c:pt>
                <c:pt idx="13">
                  <c:v>12.399999999999999</c:v>
                </c:pt>
                <c:pt idx="14">
                  <c:v>38.585000000000001</c:v>
                </c:pt>
                <c:pt idx="15">
                  <c:v>19.55</c:v>
                </c:pt>
                <c:pt idx="16">
                  <c:v>22.259</c:v>
                </c:pt>
                <c:pt idx="17">
                  <c:v>84.168000000000006</c:v>
                </c:pt>
                <c:pt idx="18">
                  <c:v>8.49</c:v>
                </c:pt>
                <c:pt idx="19">
                  <c:v>7.1760000000000002</c:v>
                </c:pt>
                <c:pt idx="20">
                  <c:v>29.225999999999999</c:v>
                </c:pt>
                <c:pt idx="21">
                  <c:v>25.966999999999999</c:v>
                </c:pt>
                <c:pt idx="22">
                  <c:v>19.18</c:v>
                </c:pt>
                <c:pt idx="23">
                  <c:v>38.843000000000004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20E-4605-B846-00B5D5F80C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132.57</c:v>
                </c:pt>
                <c:pt idx="1">
                  <c:v>97</c:v>
                </c:pt>
                <c:pt idx="2">
                  <c:v>50.82</c:v>
                </c:pt>
                <c:pt idx="3">
                  <c:v>44.07</c:v>
                </c:pt>
                <c:pt idx="4">
                  <c:v>65.180000000000007</c:v>
                </c:pt>
                <c:pt idx="5">
                  <c:v>161.97999999999999</c:v>
                </c:pt>
                <c:pt idx="6">
                  <c:v>143.13999999999999</c:v>
                </c:pt>
                <c:pt idx="7">
                  <c:v>115.07</c:v>
                </c:pt>
                <c:pt idx="8">
                  <c:v>76.11</c:v>
                </c:pt>
                <c:pt idx="9">
                  <c:v>94</c:v>
                </c:pt>
                <c:pt idx="10">
                  <c:v>82.5</c:v>
                </c:pt>
                <c:pt idx="11">
                  <c:v>82.5</c:v>
                </c:pt>
                <c:pt idx="12">
                  <c:v>82.5</c:v>
                </c:pt>
                <c:pt idx="13">
                  <c:v>82.5</c:v>
                </c:pt>
                <c:pt idx="14">
                  <c:v>114.98</c:v>
                </c:pt>
                <c:pt idx="15">
                  <c:v>136.05000000000001</c:v>
                </c:pt>
                <c:pt idx="16">
                  <c:v>165.34</c:v>
                </c:pt>
                <c:pt idx="17">
                  <c:v>165.34</c:v>
                </c:pt>
                <c:pt idx="18">
                  <c:v>171.5</c:v>
                </c:pt>
                <c:pt idx="19">
                  <c:v>164</c:v>
                </c:pt>
                <c:pt idx="20">
                  <c:v>129</c:v>
                </c:pt>
                <c:pt idx="21">
                  <c:v>118</c:v>
                </c:pt>
                <c:pt idx="22">
                  <c:v>110</c:v>
                </c:pt>
                <c:pt idx="23">
                  <c:v>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20E-4605-B846-00B5D5F80C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5.2430000000000003</v>
      </c>
      <c r="C4" s="18">
        <v>41.11999999999999</v>
      </c>
      <c r="D4" s="18">
        <v>31.935000000000002</v>
      </c>
      <c r="E4" s="18">
        <v>31.980999999999998</v>
      </c>
      <c r="F4" s="18">
        <v>58.268000000000001</v>
      </c>
      <c r="G4" s="18">
        <v>22.988</v>
      </c>
      <c r="H4" s="18">
        <v>37.219000000000001</v>
      </c>
      <c r="I4" s="18">
        <v>28.419</v>
      </c>
      <c r="J4" s="18">
        <v>24.210999999999999</v>
      </c>
      <c r="K4" s="18">
        <v>20.978000000000002</v>
      </c>
      <c r="L4" s="18">
        <v>30.552</v>
      </c>
      <c r="M4" s="18">
        <v>25.071999999999999</v>
      </c>
      <c r="N4" s="18">
        <v>38.643000000000001</v>
      </c>
      <c r="O4" s="18">
        <v>12.399999999999999</v>
      </c>
      <c r="P4" s="18">
        <v>38.585000000000001</v>
      </c>
      <c r="Q4" s="18">
        <v>19.549999999999997</v>
      </c>
      <c r="R4" s="18">
        <v>22.263999999999999</v>
      </c>
      <c r="S4" s="18">
        <v>84.191000000000017</v>
      </c>
      <c r="T4" s="18">
        <v>8.4509999999999987</v>
      </c>
      <c r="U4" s="18">
        <v>7.194</v>
      </c>
      <c r="V4" s="18">
        <v>29.226000000000003</v>
      </c>
      <c r="W4" s="18">
        <v>25.967000000000002</v>
      </c>
      <c r="X4" s="18">
        <v>19.18</v>
      </c>
      <c r="Y4" s="18">
        <v>38.843000000000004</v>
      </c>
      <c r="Z4" s="19"/>
      <c r="AA4" s="20">
        <f>SUM(B4:Z4)</f>
        <v>702.4799999999999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132.57</v>
      </c>
      <c r="C7" s="28">
        <v>97</v>
      </c>
      <c r="D7" s="28">
        <v>50.82</v>
      </c>
      <c r="E7" s="28">
        <v>44.07</v>
      </c>
      <c r="F7" s="28">
        <v>65.180000000000007</v>
      </c>
      <c r="G7" s="28">
        <v>161.97999999999999</v>
      </c>
      <c r="H7" s="28">
        <v>143.13999999999999</v>
      </c>
      <c r="I7" s="28">
        <v>115.07</v>
      </c>
      <c r="J7" s="28">
        <v>76.11</v>
      </c>
      <c r="K7" s="28">
        <v>94</v>
      </c>
      <c r="L7" s="28">
        <v>82.5</v>
      </c>
      <c r="M7" s="28">
        <v>82.5</v>
      </c>
      <c r="N7" s="28">
        <v>82.5</v>
      </c>
      <c r="O7" s="28">
        <v>82.5</v>
      </c>
      <c r="P7" s="28">
        <v>114.98</v>
      </c>
      <c r="Q7" s="28">
        <v>136.05000000000001</v>
      </c>
      <c r="R7" s="28">
        <v>165.34</v>
      </c>
      <c r="S7" s="28">
        <v>165.34</v>
      </c>
      <c r="T7" s="28">
        <v>171.5</v>
      </c>
      <c r="U7" s="28">
        <v>164</v>
      </c>
      <c r="V7" s="28">
        <v>129</v>
      </c>
      <c r="W7" s="28">
        <v>118</v>
      </c>
      <c r="X7" s="28">
        <v>110</v>
      </c>
      <c r="Y7" s="28">
        <v>96</v>
      </c>
      <c r="Z7" s="29"/>
      <c r="AA7" s="30">
        <f>IF(SUM(B7:Z7)&lt;&gt;0,AVERAGEIF(B7:Z7,"&lt;&gt;"""),"")</f>
        <v>111.67291666666665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3.0470000000000002</v>
      </c>
      <c r="C12" s="52">
        <v>20.408000000000001</v>
      </c>
      <c r="D12" s="52"/>
      <c r="E12" s="52"/>
      <c r="F12" s="52"/>
      <c r="G12" s="52">
        <v>15</v>
      </c>
      <c r="H12" s="52">
        <v>26</v>
      </c>
      <c r="I12" s="52">
        <v>18.856999999999999</v>
      </c>
      <c r="J12" s="52"/>
      <c r="K12" s="52">
        <v>8.6289999999999996</v>
      </c>
      <c r="L12" s="52"/>
      <c r="M12" s="52"/>
      <c r="N12" s="52"/>
      <c r="O12" s="52"/>
      <c r="P12" s="52">
        <v>5.1459999999999999</v>
      </c>
      <c r="Q12" s="52"/>
      <c r="R12" s="52"/>
      <c r="S12" s="52"/>
      <c r="T12" s="52"/>
      <c r="U12" s="52"/>
      <c r="V12" s="52">
        <v>23.649000000000001</v>
      </c>
      <c r="W12" s="52">
        <v>19.32</v>
      </c>
      <c r="X12" s="52">
        <v>12.614000000000001</v>
      </c>
      <c r="Y12" s="52">
        <v>31.761000000000003</v>
      </c>
      <c r="Z12" s="53"/>
      <c r="AA12" s="54">
        <f t="shared" si="0"/>
        <v>184.43100000000001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2.1959999999999997</v>
      </c>
      <c r="C14" s="57">
        <v>20.712</v>
      </c>
      <c r="D14" s="57">
        <v>4.6379999999999999</v>
      </c>
      <c r="E14" s="57">
        <v>3.5830000000000002</v>
      </c>
      <c r="F14" s="57">
        <v>17.167999999999999</v>
      </c>
      <c r="G14" s="57">
        <v>7.9879999999999995</v>
      </c>
      <c r="H14" s="57">
        <v>5.6189999999999998</v>
      </c>
      <c r="I14" s="57">
        <v>9.5620000000000012</v>
      </c>
      <c r="J14" s="57">
        <v>3.7160000000000002</v>
      </c>
      <c r="K14" s="57">
        <v>7.609</v>
      </c>
      <c r="L14" s="57">
        <v>30.552</v>
      </c>
      <c r="M14" s="57">
        <v>25.071999999999999</v>
      </c>
      <c r="N14" s="57">
        <v>38.643000000000001</v>
      </c>
      <c r="O14" s="57">
        <v>10.963999999999999</v>
      </c>
      <c r="P14" s="57">
        <v>33.439</v>
      </c>
      <c r="Q14" s="57">
        <v>19.226999999999997</v>
      </c>
      <c r="R14" s="57">
        <v>7.0640000000000009</v>
      </c>
      <c r="S14" s="57">
        <v>5.125</v>
      </c>
      <c r="T14" s="57">
        <v>8.4509999999999987</v>
      </c>
      <c r="U14" s="57">
        <v>7.194</v>
      </c>
      <c r="V14" s="57">
        <v>5.577</v>
      </c>
      <c r="W14" s="57">
        <v>6.6470000000000002</v>
      </c>
      <c r="X14" s="57">
        <v>6.5659999999999998</v>
      </c>
      <c r="Y14" s="57">
        <v>6.6459999999999999</v>
      </c>
      <c r="Z14" s="58"/>
      <c r="AA14" s="59">
        <f t="shared" si="0"/>
        <v>293.95799999999997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5.2430000000000003</v>
      </c>
      <c r="C16" s="62">
        <f t="shared" ref="C16:Z16" si="1">IF(LEN(C$2)&gt;0,SUM(C10:C15),"")</f>
        <v>41.120000000000005</v>
      </c>
      <c r="D16" s="62">
        <f t="shared" si="1"/>
        <v>4.6379999999999999</v>
      </c>
      <c r="E16" s="62">
        <f t="shared" si="1"/>
        <v>3.5830000000000002</v>
      </c>
      <c r="F16" s="62">
        <f t="shared" si="1"/>
        <v>17.167999999999999</v>
      </c>
      <c r="G16" s="62">
        <f t="shared" si="1"/>
        <v>22.988</v>
      </c>
      <c r="H16" s="62">
        <f t="shared" si="1"/>
        <v>31.619</v>
      </c>
      <c r="I16" s="62">
        <f t="shared" si="1"/>
        <v>28.419</v>
      </c>
      <c r="J16" s="62">
        <f t="shared" si="1"/>
        <v>3.7160000000000002</v>
      </c>
      <c r="K16" s="62">
        <f t="shared" si="1"/>
        <v>16.238</v>
      </c>
      <c r="L16" s="62">
        <f t="shared" si="1"/>
        <v>30.552</v>
      </c>
      <c r="M16" s="62">
        <f t="shared" si="1"/>
        <v>25.071999999999999</v>
      </c>
      <c r="N16" s="62">
        <f t="shared" si="1"/>
        <v>38.643000000000001</v>
      </c>
      <c r="O16" s="62">
        <f t="shared" si="1"/>
        <v>10.963999999999999</v>
      </c>
      <c r="P16" s="62">
        <f t="shared" si="1"/>
        <v>38.585000000000001</v>
      </c>
      <c r="Q16" s="62">
        <f t="shared" si="1"/>
        <v>19.226999999999997</v>
      </c>
      <c r="R16" s="62">
        <f t="shared" si="1"/>
        <v>7.0640000000000009</v>
      </c>
      <c r="S16" s="62">
        <f t="shared" si="1"/>
        <v>5.125</v>
      </c>
      <c r="T16" s="62">
        <f t="shared" si="1"/>
        <v>8.4509999999999987</v>
      </c>
      <c r="U16" s="62">
        <f t="shared" si="1"/>
        <v>7.194</v>
      </c>
      <c r="V16" s="62">
        <f t="shared" si="1"/>
        <v>29.225999999999999</v>
      </c>
      <c r="W16" s="62">
        <f t="shared" si="1"/>
        <v>25.966999999999999</v>
      </c>
      <c r="X16" s="62">
        <f t="shared" si="1"/>
        <v>19.18</v>
      </c>
      <c r="Y16" s="62">
        <f t="shared" si="1"/>
        <v>38.407000000000004</v>
      </c>
      <c r="Z16" s="63" t="str">
        <f t="shared" si="1"/>
        <v/>
      </c>
      <c r="AA16" s="64">
        <f>SUM(AA10:AA15)</f>
        <v>478.38900000000001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7.0739999999999998</v>
      </c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7.0739999999999998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1.1479999999999999</v>
      </c>
      <c r="K20" s="77">
        <v>4.032</v>
      </c>
      <c r="L20" s="77"/>
      <c r="M20" s="77"/>
      <c r="N20" s="77"/>
      <c r="O20" s="77">
        <v>1.1259999999999999</v>
      </c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6.3059999999999992</v>
      </c>
    </row>
    <row r="21" spans="1:27" ht="25.15" customHeight="1" x14ac:dyDescent="0.2">
      <c r="A21" s="75" t="s">
        <v>16</v>
      </c>
      <c r="B21" s="80"/>
      <c r="C21" s="81"/>
      <c r="D21" s="81">
        <v>0.29699999999999999</v>
      </c>
      <c r="E21" s="81">
        <v>9.8000000000000004E-2</v>
      </c>
      <c r="F21" s="81"/>
      <c r="G21" s="81"/>
      <c r="H21" s="81"/>
      <c r="I21" s="81"/>
      <c r="J21" s="81">
        <v>12.273</v>
      </c>
      <c r="K21" s="81">
        <v>0.70799999999999996</v>
      </c>
      <c r="L21" s="81"/>
      <c r="M21" s="81"/>
      <c r="N21" s="81"/>
      <c r="O21" s="81">
        <v>0.31</v>
      </c>
      <c r="P21" s="81"/>
      <c r="Q21" s="81">
        <v>0.32300000000000001</v>
      </c>
      <c r="R21" s="81"/>
      <c r="S21" s="81">
        <v>0.36599999999999999</v>
      </c>
      <c r="T21" s="81"/>
      <c r="U21" s="81"/>
      <c r="V21" s="81"/>
      <c r="W21" s="81"/>
      <c r="X21" s="81"/>
      <c r="Y21" s="81">
        <v>0.436</v>
      </c>
      <c r="Z21" s="78"/>
      <c r="AA21" s="79">
        <f t="shared" si="2"/>
        <v>14.811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0.29699999999999999</v>
      </c>
      <c r="E25" s="88">
        <f t="shared" si="3"/>
        <v>9.8000000000000004E-2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20.494999999999997</v>
      </c>
      <c r="K25" s="88">
        <f t="shared" si="3"/>
        <v>4.74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1.4359999999999999</v>
      </c>
      <c r="P25" s="88">
        <f t="shared" si="3"/>
        <v>0</v>
      </c>
      <c r="Q25" s="88">
        <f t="shared" si="3"/>
        <v>0.32300000000000001</v>
      </c>
      <c r="R25" s="88">
        <f t="shared" si="3"/>
        <v>0</v>
      </c>
      <c r="S25" s="88">
        <f t="shared" si="3"/>
        <v>0.36599999999999999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0.436</v>
      </c>
      <c r="Z25" s="89" t="str">
        <f t="shared" si="3"/>
        <v/>
      </c>
      <c r="AA25" s="90">
        <f>SUM(AA19:AA24)</f>
        <v>28.190999999999999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5.2430000000000003</v>
      </c>
      <c r="C29" s="77">
        <v>41.12</v>
      </c>
      <c r="D29" s="77">
        <v>4.9349999999999996</v>
      </c>
      <c r="E29" s="77">
        <v>3.681</v>
      </c>
      <c r="F29" s="77">
        <v>17.167999999999999</v>
      </c>
      <c r="G29" s="77">
        <v>22.988</v>
      </c>
      <c r="H29" s="77">
        <v>31.619</v>
      </c>
      <c r="I29" s="77">
        <v>28.419</v>
      </c>
      <c r="J29" s="77">
        <v>24.210999999999999</v>
      </c>
      <c r="K29" s="77">
        <v>20.978000000000002</v>
      </c>
      <c r="L29" s="77">
        <v>30.552</v>
      </c>
      <c r="M29" s="77">
        <v>25.071999999999999</v>
      </c>
      <c r="N29" s="77">
        <v>38.643000000000001</v>
      </c>
      <c r="O29" s="77">
        <v>12.4</v>
      </c>
      <c r="P29" s="77">
        <v>38.585000000000001</v>
      </c>
      <c r="Q29" s="77">
        <v>19.55</v>
      </c>
      <c r="R29" s="77">
        <v>7.0640000000000001</v>
      </c>
      <c r="S29" s="77">
        <v>5.4909999999999997</v>
      </c>
      <c r="T29" s="77">
        <v>8.4510000000000005</v>
      </c>
      <c r="U29" s="77">
        <v>7.194</v>
      </c>
      <c r="V29" s="77">
        <v>29.225999999999999</v>
      </c>
      <c r="W29" s="77">
        <v>25.966999999999999</v>
      </c>
      <c r="X29" s="77">
        <v>19.18</v>
      </c>
      <c r="Y29" s="77">
        <v>38.843000000000004</v>
      </c>
      <c r="Z29" s="78"/>
      <c r="AA29" s="79">
        <f>SUM(B29:Z29)</f>
        <v>506.58000000000004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5.2430000000000003</v>
      </c>
      <c r="C31" s="62">
        <f t="shared" ref="C31:Z31" si="4">IF(LEN(C$2)&gt;0,SUM(C28:C30),"")</f>
        <v>41.12</v>
      </c>
      <c r="D31" s="62">
        <f t="shared" si="4"/>
        <v>4.9349999999999996</v>
      </c>
      <c r="E31" s="62">
        <f t="shared" si="4"/>
        <v>3.681</v>
      </c>
      <c r="F31" s="62">
        <f t="shared" si="4"/>
        <v>17.167999999999999</v>
      </c>
      <c r="G31" s="62">
        <f t="shared" si="4"/>
        <v>22.988</v>
      </c>
      <c r="H31" s="62">
        <f t="shared" si="4"/>
        <v>31.619</v>
      </c>
      <c r="I31" s="62">
        <f t="shared" si="4"/>
        <v>28.419</v>
      </c>
      <c r="J31" s="62">
        <f t="shared" si="4"/>
        <v>24.210999999999999</v>
      </c>
      <c r="K31" s="62">
        <f t="shared" si="4"/>
        <v>20.978000000000002</v>
      </c>
      <c r="L31" s="62">
        <f t="shared" si="4"/>
        <v>30.552</v>
      </c>
      <c r="M31" s="62">
        <f t="shared" si="4"/>
        <v>25.071999999999999</v>
      </c>
      <c r="N31" s="62">
        <f t="shared" si="4"/>
        <v>38.643000000000001</v>
      </c>
      <c r="O31" s="62">
        <f t="shared" si="4"/>
        <v>12.4</v>
      </c>
      <c r="P31" s="62">
        <f t="shared" si="4"/>
        <v>38.585000000000001</v>
      </c>
      <c r="Q31" s="62">
        <f t="shared" si="4"/>
        <v>19.55</v>
      </c>
      <c r="R31" s="62">
        <f t="shared" si="4"/>
        <v>7.0640000000000001</v>
      </c>
      <c r="S31" s="62">
        <f t="shared" si="4"/>
        <v>5.4909999999999997</v>
      </c>
      <c r="T31" s="62">
        <f t="shared" si="4"/>
        <v>8.4510000000000005</v>
      </c>
      <c r="U31" s="62">
        <f t="shared" si="4"/>
        <v>7.194</v>
      </c>
      <c r="V31" s="62">
        <f t="shared" si="4"/>
        <v>29.225999999999999</v>
      </c>
      <c r="W31" s="62">
        <f t="shared" si="4"/>
        <v>25.966999999999999</v>
      </c>
      <c r="X31" s="62">
        <f t="shared" si="4"/>
        <v>19.18</v>
      </c>
      <c r="Y31" s="62">
        <f t="shared" si="4"/>
        <v>38.843000000000004</v>
      </c>
      <c r="Z31" s="63" t="str">
        <f t="shared" si="4"/>
        <v/>
      </c>
      <c r="AA31" s="64">
        <f>SUM(AA28:AA30)</f>
        <v>506.58000000000004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>
        <v>27</v>
      </c>
      <c r="E38" s="99">
        <v>28.3</v>
      </c>
      <c r="F38" s="99">
        <v>41.1</v>
      </c>
      <c r="G38" s="99"/>
      <c r="H38" s="99">
        <v>5.6</v>
      </c>
      <c r="I38" s="99"/>
      <c r="J38" s="99"/>
      <c r="K38" s="99"/>
      <c r="L38" s="99"/>
      <c r="M38" s="99"/>
      <c r="N38" s="99"/>
      <c r="O38" s="99"/>
      <c r="P38" s="99"/>
      <c r="Q38" s="99"/>
      <c r="R38" s="99">
        <v>15.2</v>
      </c>
      <c r="S38" s="99">
        <v>78.7</v>
      </c>
      <c r="T38" s="99"/>
      <c r="U38" s="99"/>
      <c r="V38" s="99"/>
      <c r="W38" s="99"/>
      <c r="X38" s="99"/>
      <c r="Y38" s="99"/>
      <c r="Z38" s="100"/>
      <c r="AA38" s="79">
        <f t="shared" si="5"/>
        <v>195.9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27</v>
      </c>
      <c r="E39" s="88">
        <f t="shared" si="6"/>
        <v>28.3</v>
      </c>
      <c r="F39" s="88">
        <f t="shared" si="6"/>
        <v>41.1</v>
      </c>
      <c r="G39" s="88">
        <f t="shared" si="6"/>
        <v>0</v>
      </c>
      <c r="H39" s="88">
        <f t="shared" si="6"/>
        <v>5.6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15.2</v>
      </c>
      <c r="S39" s="88">
        <f t="shared" si="6"/>
        <v>78.7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195.9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>
        <v>27</v>
      </c>
      <c r="E46" s="99">
        <v>28.3</v>
      </c>
      <c r="F46" s="99">
        <v>41.1</v>
      </c>
      <c r="G46" s="99"/>
      <c r="H46" s="99">
        <v>5.6</v>
      </c>
      <c r="I46" s="99"/>
      <c r="J46" s="99"/>
      <c r="K46" s="99"/>
      <c r="L46" s="99"/>
      <c r="M46" s="99"/>
      <c r="N46" s="99"/>
      <c r="O46" s="99"/>
      <c r="P46" s="99"/>
      <c r="Q46" s="99"/>
      <c r="R46" s="99">
        <v>15.2</v>
      </c>
      <c r="S46" s="99">
        <v>78.7</v>
      </c>
      <c r="T46" s="99"/>
      <c r="U46" s="99"/>
      <c r="V46" s="99"/>
      <c r="W46" s="99"/>
      <c r="X46" s="99"/>
      <c r="Y46" s="99"/>
      <c r="Z46" s="100"/>
      <c r="AA46" s="79">
        <f t="shared" si="7"/>
        <v>195.9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27</v>
      </c>
      <c r="E48" s="88">
        <f t="shared" si="8"/>
        <v>28.3</v>
      </c>
      <c r="F48" s="88">
        <f t="shared" si="8"/>
        <v>41.1</v>
      </c>
      <c r="G48" s="88">
        <f t="shared" si="8"/>
        <v>0</v>
      </c>
      <c r="H48" s="88">
        <f t="shared" si="8"/>
        <v>5.6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15.2</v>
      </c>
      <c r="S48" s="88">
        <f t="shared" si="8"/>
        <v>78.7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195.9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5.2430000000000003</v>
      </c>
      <c r="C51" s="88">
        <f t="shared" si="10"/>
        <v>41.120000000000005</v>
      </c>
      <c r="D51" s="88">
        <f t="shared" si="10"/>
        <v>31.934999999999999</v>
      </c>
      <c r="E51" s="88">
        <f t="shared" si="10"/>
        <v>31.981000000000002</v>
      </c>
      <c r="F51" s="88">
        <f t="shared" si="10"/>
        <v>58.268000000000001</v>
      </c>
      <c r="G51" s="88">
        <f t="shared" si="10"/>
        <v>22.988</v>
      </c>
      <c r="H51" s="88">
        <f t="shared" si="10"/>
        <v>37.219000000000001</v>
      </c>
      <c r="I51" s="88">
        <f t="shared" si="10"/>
        <v>28.419</v>
      </c>
      <c r="J51" s="88">
        <f t="shared" si="10"/>
        <v>24.210999999999999</v>
      </c>
      <c r="K51" s="88">
        <f t="shared" si="10"/>
        <v>20.978000000000002</v>
      </c>
      <c r="L51" s="88">
        <f t="shared" si="10"/>
        <v>30.552</v>
      </c>
      <c r="M51" s="88">
        <f t="shared" si="10"/>
        <v>25.071999999999999</v>
      </c>
      <c r="N51" s="88">
        <f t="shared" si="10"/>
        <v>38.643000000000001</v>
      </c>
      <c r="O51" s="88">
        <f t="shared" si="10"/>
        <v>12.399999999999999</v>
      </c>
      <c r="P51" s="88">
        <f t="shared" si="10"/>
        <v>38.585000000000001</v>
      </c>
      <c r="Q51" s="88">
        <f t="shared" si="10"/>
        <v>19.549999999999997</v>
      </c>
      <c r="R51" s="88">
        <f t="shared" si="10"/>
        <v>22.263999999999999</v>
      </c>
      <c r="S51" s="88">
        <f t="shared" si="10"/>
        <v>84.191000000000003</v>
      </c>
      <c r="T51" s="88">
        <f t="shared" si="10"/>
        <v>8.4509999999999987</v>
      </c>
      <c r="U51" s="88">
        <f t="shared" si="10"/>
        <v>7.194</v>
      </c>
      <c r="V51" s="88">
        <f t="shared" si="10"/>
        <v>29.225999999999999</v>
      </c>
      <c r="W51" s="88">
        <f t="shared" si="10"/>
        <v>25.966999999999999</v>
      </c>
      <c r="X51" s="88">
        <f t="shared" si="10"/>
        <v>19.18</v>
      </c>
      <c r="Y51" s="88">
        <f t="shared" si="10"/>
        <v>38.843000000000004</v>
      </c>
      <c r="Z51" s="89" t="str">
        <f t="shared" si="10"/>
        <v/>
      </c>
      <c r="AA51" s="104">
        <f>SUM(B51:Z51)</f>
        <v>702.4799999999999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45229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5.2430000000000003</v>
      </c>
      <c r="C4" s="18">
        <v>41.078000000000003</v>
      </c>
      <c r="D4" s="18">
        <v>31.981999999999999</v>
      </c>
      <c r="E4" s="18">
        <v>32.000999999999998</v>
      </c>
      <c r="F4" s="18">
        <v>58.224999999999994</v>
      </c>
      <c r="G4" s="18">
        <v>22.999000000000002</v>
      </c>
      <c r="H4" s="18">
        <v>37.25</v>
      </c>
      <c r="I4" s="18">
        <v>28.418999999999997</v>
      </c>
      <c r="J4" s="18">
        <v>24.210999999999995</v>
      </c>
      <c r="K4" s="18">
        <v>20.978000000000002</v>
      </c>
      <c r="L4" s="18">
        <v>30.552000000000003</v>
      </c>
      <c r="M4" s="18">
        <v>25.072000000000003</v>
      </c>
      <c r="N4" s="18">
        <v>38.643000000000001</v>
      </c>
      <c r="O4" s="18">
        <v>12.399999999999999</v>
      </c>
      <c r="P4" s="18">
        <v>38.585000000000001</v>
      </c>
      <c r="Q4" s="18">
        <v>19.55</v>
      </c>
      <c r="R4" s="18">
        <v>22.259</v>
      </c>
      <c r="S4" s="18">
        <v>84.168000000000006</v>
      </c>
      <c r="T4" s="18">
        <v>8.49</v>
      </c>
      <c r="U4" s="18">
        <v>7.1760000000000002</v>
      </c>
      <c r="V4" s="18">
        <v>29.225999999999999</v>
      </c>
      <c r="W4" s="18">
        <v>25.966999999999999</v>
      </c>
      <c r="X4" s="18">
        <v>19.18</v>
      </c>
      <c r="Y4" s="18">
        <v>38.843000000000004</v>
      </c>
      <c r="Z4" s="19"/>
      <c r="AA4" s="20">
        <f>SUM(B4:Z4)</f>
        <v>702.49699999999996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132.57</v>
      </c>
      <c r="C7" s="28">
        <v>97</v>
      </c>
      <c r="D7" s="28">
        <v>50.82</v>
      </c>
      <c r="E7" s="28">
        <v>44.07</v>
      </c>
      <c r="F7" s="28">
        <v>65.180000000000007</v>
      </c>
      <c r="G7" s="28">
        <v>161.97999999999999</v>
      </c>
      <c r="H7" s="28">
        <v>143.13999999999999</v>
      </c>
      <c r="I7" s="28">
        <v>115.07</v>
      </c>
      <c r="J7" s="28">
        <v>76.11</v>
      </c>
      <c r="K7" s="28">
        <v>94</v>
      </c>
      <c r="L7" s="28">
        <v>82.5</v>
      </c>
      <c r="M7" s="28">
        <v>82.5</v>
      </c>
      <c r="N7" s="28">
        <v>82.5</v>
      </c>
      <c r="O7" s="28">
        <v>82.5</v>
      </c>
      <c r="P7" s="28">
        <v>114.98</v>
      </c>
      <c r="Q7" s="28">
        <v>136.05000000000001</v>
      </c>
      <c r="R7" s="28">
        <v>165.34</v>
      </c>
      <c r="S7" s="28">
        <v>165.34</v>
      </c>
      <c r="T7" s="28">
        <v>171.5</v>
      </c>
      <c r="U7" s="28">
        <v>164</v>
      </c>
      <c r="V7" s="28">
        <v>129</v>
      </c>
      <c r="W7" s="28">
        <v>118</v>
      </c>
      <c r="X7" s="28">
        <v>110</v>
      </c>
      <c r="Y7" s="28">
        <v>96</v>
      </c>
      <c r="Z7" s="29"/>
      <c r="AA7" s="30">
        <f>IF(SUM(B7:Z7)&lt;&gt;0,AVERAGEIF(B7:Z7,"&lt;&gt;"""),"")</f>
        <v>111.67291666666665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>
        <v>7.7569999999999997</v>
      </c>
      <c r="K14" s="57"/>
      <c r="L14" s="57">
        <v>6.8409999999999993</v>
      </c>
      <c r="M14" s="57">
        <v>5.0110000000000001</v>
      </c>
      <c r="N14" s="57">
        <v>2.9940000000000002</v>
      </c>
      <c r="O14" s="57">
        <v>4.3809999999999993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26.983999999999998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7.7569999999999997</v>
      </c>
      <c r="K16" s="62">
        <f t="shared" si="1"/>
        <v>0</v>
      </c>
      <c r="L16" s="62">
        <f t="shared" si="1"/>
        <v>6.8409999999999993</v>
      </c>
      <c r="M16" s="62">
        <f t="shared" si="1"/>
        <v>5.0110000000000001</v>
      </c>
      <c r="N16" s="62">
        <f t="shared" si="1"/>
        <v>2.9940000000000002</v>
      </c>
      <c r="O16" s="62">
        <f t="shared" si="1"/>
        <v>4.3809999999999993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26.983999999999998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>
        <v>1</v>
      </c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</v>
      </c>
    </row>
    <row r="20" spans="1:27" ht="25.15" customHeight="1" x14ac:dyDescent="0.2">
      <c r="A20" s="75" t="s">
        <v>15</v>
      </c>
      <c r="B20" s="76"/>
      <c r="C20" s="77">
        <v>3.6280000000000001</v>
      </c>
      <c r="D20" s="77">
        <v>6.9559999999999995</v>
      </c>
      <c r="E20" s="77">
        <v>8.08</v>
      </c>
      <c r="F20" s="77">
        <v>11.452999999999999</v>
      </c>
      <c r="G20" s="77"/>
      <c r="H20" s="77">
        <v>8.7509999999999994</v>
      </c>
      <c r="I20" s="77">
        <v>15.050999999999998</v>
      </c>
      <c r="J20" s="77">
        <v>8.0830000000000002</v>
      </c>
      <c r="K20" s="77">
        <v>7.931</v>
      </c>
      <c r="L20" s="77">
        <v>7.907</v>
      </c>
      <c r="M20" s="77">
        <v>7.9050000000000002</v>
      </c>
      <c r="N20" s="77">
        <v>6.1829999999999998</v>
      </c>
      <c r="O20" s="77">
        <v>7.6999999999999999E-2</v>
      </c>
      <c r="P20" s="77">
        <v>20.165999999999997</v>
      </c>
      <c r="Q20" s="77">
        <v>1.361</v>
      </c>
      <c r="R20" s="77">
        <v>1.3080000000000001</v>
      </c>
      <c r="S20" s="77">
        <v>18.902999999999999</v>
      </c>
      <c r="T20" s="77">
        <v>0.06</v>
      </c>
      <c r="U20" s="77">
        <v>5.8000000000000003E-2</v>
      </c>
      <c r="V20" s="77">
        <v>8.5719999999999992</v>
      </c>
      <c r="W20" s="77">
        <v>7.7299999999999995</v>
      </c>
      <c r="X20" s="77">
        <v>5.2679999999999998</v>
      </c>
      <c r="Y20" s="77">
        <v>7.2050000000000001</v>
      </c>
      <c r="Z20" s="78"/>
      <c r="AA20" s="79">
        <f t="shared" si="2"/>
        <v>162.636</v>
      </c>
    </row>
    <row r="21" spans="1:27" ht="25.15" customHeight="1" x14ac:dyDescent="0.2">
      <c r="A21" s="75" t="s">
        <v>16</v>
      </c>
      <c r="B21" s="80">
        <v>5.2430000000000003</v>
      </c>
      <c r="C21" s="81">
        <v>24.55</v>
      </c>
      <c r="D21" s="81">
        <v>25.026</v>
      </c>
      <c r="E21" s="81">
        <v>23.920999999999999</v>
      </c>
      <c r="F21" s="81">
        <v>46.771999999999998</v>
      </c>
      <c r="G21" s="81">
        <v>15.699000000000002</v>
      </c>
      <c r="H21" s="81">
        <v>28.498999999999999</v>
      </c>
      <c r="I21" s="81">
        <v>12.568</v>
      </c>
      <c r="J21" s="81">
        <v>8.3709999999999987</v>
      </c>
      <c r="K21" s="81">
        <v>13.047000000000001</v>
      </c>
      <c r="L21" s="81">
        <v>15.804000000000002</v>
      </c>
      <c r="M21" s="81">
        <v>12.156000000000001</v>
      </c>
      <c r="N21" s="81">
        <v>29.466000000000001</v>
      </c>
      <c r="O21" s="81">
        <v>7.9420000000000002</v>
      </c>
      <c r="P21" s="81">
        <v>18.419</v>
      </c>
      <c r="Q21" s="81">
        <v>18.189</v>
      </c>
      <c r="R21" s="81">
        <v>20.951000000000001</v>
      </c>
      <c r="S21" s="81">
        <v>64.265000000000001</v>
      </c>
      <c r="T21" s="81">
        <v>5.5299999999999994</v>
      </c>
      <c r="U21" s="81">
        <v>3.5179999999999998</v>
      </c>
      <c r="V21" s="81">
        <v>20.654</v>
      </c>
      <c r="W21" s="81">
        <v>18.237000000000002</v>
      </c>
      <c r="X21" s="81">
        <v>13.912000000000001</v>
      </c>
      <c r="Y21" s="81">
        <v>31.638000000000002</v>
      </c>
      <c r="Z21" s="78"/>
      <c r="AA21" s="79">
        <f t="shared" si="2"/>
        <v>484.37699999999995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5.2430000000000003</v>
      </c>
      <c r="C25" s="88">
        <f t="shared" si="3"/>
        <v>28.178000000000001</v>
      </c>
      <c r="D25" s="88">
        <f t="shared" si="3"/>
        <v>31.981999999999999</v>
      </c>
      <c r="E25" s="88">
        <f t="shared" si="3"/>
        <v>32.000999999999998</v>
      </c>
      <c r="F25" s="88">
        <f t="shared" si="3"/>
        <v>58.224999999999994</v>
      </c>
      <c r="G25" s="88">
        <f t="shared" si="3"/>
        <v>15.699000000000002</v>
      </c>
      <c r="H25" s="88">
        <f t="shared" si="3"/>
        <v>37.25</v>
      </c>
      <c r="I25" s="88">
        <f t="shared" si="3"/>
        <v>27.619</v>
      </c>
      <c r="J25" s="88">
        <f t="shared" si="3"/>
        <v>16.454000000000001</v>
      </c>
      <c r="K25" s="88">
        <f t="shared" si="3"/>
        <v>20.978000000000002</v>
      </c>
      <c r="L25" s="88">
        <f t="shared" si="3"/>
        <v>23.711000000000002</v>
      </c>
      <c r="M25" s="88">
        <f t="shared" si="3"/>
        <v>20.061</v>
      </c>
      <c r="N25" s="88">
        <f t="shared" si="3"/>
        <v>35.649000000000001</v>
      </c>
      <c r="O25" s="88">
        <f t="shared" si="3"/>
        <v>8.0190000000000001</v>
      </c>
      <c r="P25" s="88">
        <f t="shared" si="3"/>
        <v>38.584999999999994</v>
      </c>
      <c r="Q25" s="88">
        <f t="shared" si="3"/>
        <v>19.55</v>
      </c>
      <c r="R25" s="88">
        <f t="shared" si="3"/>
        <v>22.259</v>
      </c>
      <c r="S25" s="88">
        <f t="shared" si="3"/>
        <v>84.168000000000006</v>
      </c>
      <c r="T25" s="88">
        <f t="shared" si="3"/>
        <v>5.589999999999999</v>
      </c>
      <c r="U25" s="88">
        <f t="shared" si="3"/>
        <v>3.5759999999999996</v>
      </c>
      <c r="V25" s="88">
        <f t="shared" si="3"/>
        <v>29.225999999999999</v>
      </c>
      <c r="W25" s="88">
        <f t="shared" si="3"/>
        <v>25.967000000000002</v>
      </c>
      <c r="X25" s="88">
        <f t="shared" si="3"/>
        <v>19.18</v>
      </c>
      <c r="Y25" s="88">
        <f t="shared" si="3"/>
        <v>38.843000000000004</v>
      </c>
      <c r="Z25" s="89">
        <f t="shared" si="3"/>
        <v>0</v>
      </c>
      <c r="AA25" s="90">
        <f t="shared" si="3"/>
        <v>648.01299999999992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5.2430000000000003</v>
      </c>
      <c r="C29" s="77">
        <v>28.178000000000001</v>
      </c>
      <c r="D29" s="77">
        <v>31.981999999999999</v>
      </c>
      <c r="E29" s="77">
        <v>32.000999999999998</v>
      </c>
      <c r="F29" s="77">
        <v>58.225000000000001</v>
      </c>
      <c r="G29" s="77">
        <v>15.699</v>
      </c>
      <c r="H29" s="77">
        <v>37.25</v>
      </c>
      <c r="I29" s="77">
        <v>27.619</v>
      </c>
      <c r="J29" s="77">
        <v>24.210999999999999</v>
      </c>
      <c r="K29" s="77">
        <v>20.978000000000002</v>
      </c>
      <c r="L29" s="77">
        <v>30.552</v>
      </c>
      <c r="M29" s="77">
        <v>25.071999999999999</v>
      </c>
      <c r="N29" s="77">
        <v>38.643000000000001</v>
      </c>
      <c r="O29" s="77">
        <v>12.4</v>
      </c>
      <c r="P29" s="77">
        <v>38.585000000000001</v>
      </c>
      <c r="Q29" s="77">
        <v>19.55</v>
      </c>
      <c r="R29" s="77">
        <v>22.259</v>
      </c>
      <c r="S29" s="77">
        <v>84.168000000000006</v>
      </c>
      <c r="T29" s="77">
        <v>5.59</v>
      </c>
      <c r="U29" s="77">
        <v>3.5760000000000001</v>
      </c>
      <c r="V29" s="77">
        <v>29.225999999999999</v>
      </c>
      <c r="W29" s="77">
        <v>25.966999999999999</v>
      </c>
      <c r="X29" s="77">
        <v>19.18</v>
      </c>
      <c r="Y29" s="77">
        <v>38.843000000000004</v>
      </c>
      <c r="Z29" s="78"/>
      <c r="AA29" s="79">
        <f>SUM(B29:Z29)</f>
        <v>674.99699999999996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5.2430000000000003</v>
      </c>
      <c r="C31" s="62">
        <f t="shared" si="4"/>
        <v>28.178000000000001</v>
      </c>
      <c r="D31" s="62">
        <f t="shared" si="4"/>
        <v>31.981999999999999</v>
      </c>
      <c r="E31" s="62">
        <f t="shared" si="4"/>
        <v>32.000999999999998</v>
      </c>
      <c r="F31" s="62">
        <f t="shared" si="4"/>
        <v>58.225000000000001</v>
      </c>
      <c r="G31" s="62">
        <f t="shared" si="4"/>
        <v>15.699</v>
      </c>
      <c r="H31" s="62">
        <f t="shared" si="4"/>
        <v>37.25</v>
      </c>
      <c r="I31" s="62">
        <f t="shared" si="4"/>
        <v>27.619</v>
      </c>
      <c r="J31" s="62">
        <f t="shared" si="4"/>
        <v>24.210999999999999</v>
      </c>
      <c r="K31" s="62">
        <f t="shared" si="4"/>
        <v>20.978000000000002</v>
      </c>
      <c r="L31" s="62">
        <f t="shared" si="4"/>
        <v>30.552</v>
      </c>
      <c r="M31" s="62">
        <f t="shared" si="4"/>
        <v>25.071999999999999</v>
      </c>
      <c r="N31" s="62">
        <f t="shared" si="4"/>
        <v>38.643000000000001</v>
      </c>
      <c r="O31" s="62">
        <f t="shared" si="4"/>
        <v>12.4</v>
      </c>
      <c r="P31" s="62">
        <f t="shared" si="4"/>
        <v>38.585000000000001</v>
      </c>
      <c r="Q31" s="62">
        <f t="shared" si="4"/>
        <v>19.55</v>
      </c>
      <c r="R31" s="62">
        <f t="shared" si="4"/>
        <v>22.259</v>
      </c>
      <c r="S31" s="62">
        <f t="shared" si="4"/>
        <v>84.168000000000006</v>
      </c>
      <c r="T31" s="62">
        <f t="shared" si="4"/>
        <v>5.59</v>
      </c>
      <c r="U31" s="62">
        <f t="shared" si="4"/>
        <v>3.5760000000000001</v>
      </c>
      <c r="V31" s="62">
        <f t="shared" si="4"/>
        <v>29.225999999999999</v>
      </c>
      <c r="W31" s="62">
        <f t="shared" si="4"/>
        <v>25.966999999999999</v>
      </c>
      <c r="X31" s="62">
        <f t="shared" si="4"/>
        <v>19.18</v>
      </c>
      <c r="Y31" s="62">
        <f t="shared" si="4"/>
        <v>38.843000000000004</v>
      </c>
      <c r="Z31" s="63">
        <f t="shared" si="4"/>
        <v>0</v>
      </c>
      <c r="AA31" s="64">
        <f t="shared" si="4"/>
        <v>674.99699999999996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>
        <v>12.9</v>
      </c>
      <c r="D38" s="99"/>
      <c r="E38" s="99"/>
      <c r="F38" s="99"/>
      <c r="G38" s="99">
        <v>7.3</v>
      </c>
      <c r="H38" s="99"/>
      <c r="I38" s="99">
        <v>0.8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2.9</v>
      </c>
      <c r="U38" s="99">
        <v>3.6</v>
      </c>
      <c r="V38" s="99"/>
      <c r="W38" s="99"/>
      <c r="X38" s="99"/>
      <c r="Y38" s="99"/>
      <c r="Z38" s="100"/>
      <c r="AA38" s="79">
        <f t="shared" si="5"/>
        <v>27.5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12.9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7.3</v>
      </c>
      <c r="H39" s="88">
        <f t="shared" si="6"/>
        <v>0</v>
      </c>
      <c r="I39" s="88">
        <f t="shared" si="6"/>
        <v>0.8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2.9</v>
      </c>
      <c r="U39" s="88">
        <f t="shared" si="6"/>
        <v>3.6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27.5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>
        <v>12.9</v>
      </c>
      <c r="D46" s="99"/>
      <c r="E46" s="99"/>
      <c r="F46" s="99"/>
      <c r="G46" s="99">
        <v>7.3</v>
      </c>
      <c r="H46" s="99"/>
      <c r="I46" s="99">
        <v>0.8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2.9</v>
      </c>
      <c r="U46" s="99">
        <v>3.6</v>
      </c>
      <c r="V46" s="99"/>
      <c r="W46" s="99"/>
      <c r="X46" s="99"/>
      <c r="Y46" s="99"/>
      <c r="Z46" s="100"/>
      <c r="AA46" s="79">
        <f t="shared" si="7"/>
        <v>27.5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12.9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7.3</v>
      </c>
      <c r="H48" s="88">
        <f t="shared" si="8"/>
        <v>0</v>
      </c>
      <c r="I48" s="88">
        <f t="shared" si="8"/>
        <v>0.8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2.9</v>
      </c>
      <c r="U48" s="88">
        <f t="shared" si="8"/>
        <v>3.6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27.5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5.2430000000000003</v>
      </c>
      <c r="C51" s="88">
        <f t="shared" si="10"/>
        <v>41.078000000000003</v>
      </c>
      <c r="D51" s="88">
        <f t="shared" si="10"/>
        <v>31.981999999999999</v>
      </c>
      <c r="E51" s="88">
        <f t="shared" si="10"/>
        <v>32.000999999999998</v>
      </c>
      <c r="F51" s="88">
        <f t="shared" si="10"/>
        <v>58.224999999999994</v>
      </c>
      <c r="G51" s="88">
        <f t="shared" si="10"/>
        <v>22.999000000000002</v>
      </c>
      <c r="H51" s="88">
        <f t="shared" si="10"/>
        <v>37.25</v>
      </c>
      <c r="I51" s="88">
        <f t="shared" si="10"/>
        <v>28.419</v>
      </c>
      <c r="J51" s="88">
        <f t="shared" si="10"/>
        <v>24.210999999999999</v>
      </c>
      <c r="K51" s="88">
        <f t="shared" si="10"/>
        <v>20.978000000000002</v>
      </c>
      <c r="L51" s="88">
        <f t="shared" si="10"/>
        <v>30.552</v>
      </c>
      <c r="M51" s="88">
        <f t="shared" si="10"/>
        <v>25.071999999999999</v>
      </c>
      <c r="N51" s="88">
        <f t="shared" si="10"/>
        <v>38.643000000000001</v>
      </c>
      <c r="O51" s="88">
        <f t="shared" si="10"/>
        <v>12.399999999999999</v>
      </c>
      <c r="P51" s="88">
        <f t="shared" si="10"/>
        <v>38.584999999999994</v>
      </c>
      <c r="Q51" s="88">
        <f t="shared" si="10"/>
        <v>19.55</v>
      </c>
      <c r="R51" s="88">
        <f t="shared" si="10"/>
        <v>22.259</v>
      </c>
      <c r="S51" s="88">
        <f t="shared" si="10"/>
        <v>84.168000000000006</v>
      </c>
      <c r="T51" s="88">
        <f t="shared" si="10"/>
        <v>8.4899999999999984</v>
      </c>
      <c r="U51" s="88">
        <f t="shared" si="10"/>
        <v>7.1760000000000002</v>
      </c>
      <c r="V51" s="88">
        <f t="shared" si="10"/>
        <v>29.225999999999999</v>
      </c>
      <c r="W51" s="88">
        <f t="shared" si="10"/>
        <v>25.967000000000002</v>
      </c>
      <c r="X51" s="88">
        <f t="shared" si="10"/>
        <v>19.18</v>
      </c>
      <c r="Y51" s="88">
        <f t="shared" si="10"/>
        <v>38.843000000000004</v>
      </c>
      <c r="Z51" s="89">
        <f t="shared" si="10"/>
        <v>0</v>
      </c>
      <c r="AA51" s="104">
        <f>SUM(B51:Z51)</f>
        <v>702.49699999999996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>
        <v>12.9</v>
      </c>
      <c r="D4" s="18">
        <v>-27</v>
      </c>
      <c r="E4" s="18">
        <v>-28.3</v>
      </c>
      <c r="F4" s="18">
        <v>-41.1</v>
      </c>
      <c r="G4" s="18">
        <v>7.3</v>
      </c>
      <c r="H4" s="18">
        <v>-5.6</v>
      </c>
      <c r="I4" s="18">
        <v>0.8</v>
      </c>
      <c r="J4" s="18"/>
      <c r="K4" s="18"/>
      <c r="L4" s="18"/>
      <c r="M4" s="18"/>
      <c r="N4" s="18"/>
      <c r="O4" s="18"/>
      <c r="P4" s="18"/>
      <c r="Q4" s="18"/>
      <c r="R4" s="18">
        <v>-15.2</v>
      </c>
      <c r="S4" s="18">
        <v>-78.7</v>
      </c>
      <c r="T4" s="18">
        <v>2.9</v>
      </c>
      <c r="U4" s="18">
        <v>3.6</v>
      </c>
      <c r="V4" s="18"/>
      <c r="W4" s="18"/>
      <c r="X4" s="18"/>
      <c r="Y4" s="18"/>
      <c r="Z4" s="19"/>
      <c r="AA4" s="111">
        <f>SUM(B4:Z4)</f>
        <v>-168.4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132.57</v>
      </c>
      <c r="C7" s="117">
        <v>97</v>
      </c>
      <c r="D7" s="117">
        <v>50.82</v>
      </c>
      <c r="E7" s="117">
        <v>44.07</v>
      </c>
      <c r="F7" s="117">
        <v>65.180000000000007</v>
      </c>
      <c r="G7" s="117">
        <v>161.97999999999999</v>
      </c>
      <c r="H7" s="117">
        <v>143.13999999999999</v>
      </c>
      <c r="I7" s="117">
        <v>115.07</v>
      </c>
      <c r="J7" s="117">
        <v>76.11</v>
      </c>
      <c r="K7" s="117">
        <v>94</v>
      </c>
      <c r="L7" s="117">
        <v>82.5</v>
      </c>
      <c r="M7" s="117">
        <v>82.5</v>
      </c>
      <c r="N7" s="117">
        <v>82.5</v>
      </c>
      <c r="O7" s="117">
        <v>82.5</v>
      </c>
      <c r="P7" s="117">
        <v>114.98</v>
      </c>
      <c r="Q7" s="117">
        <v>136.05000000000001</v>
      </c>
      <c r="R7" s="117">
        <v>165.34</v>
      </c>
      <c r="S7" s="117">
        <v>165.34</v>
      </c>
      <c r="T7" s="117">
        <v>171.5</v>
      </c>
      <c r="U7" s="117">
        <v>164</v>
      </c>
      <c r="V7" s="117">
        <v>129</v>
      </c>
      <c r="W7" s="117">
        <v>118</v>
      </c>
      <c r="X7" s="117">
        <v>110</v>
      </c>
      <c r="Y7" s="117">
        <v>96</v>
      </c>
      <c r="Z7" s="118"/>
      <c r="AA7" s="119">
        <f>IF(SUM(B7:Z7)&lt;&gt;0,AVERAGEIF(B7:Z7,"&lt;&gt;"""),"")</f>
        <v>111.67291666666665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>
        <v>27</v>
      </c>
      <c r="E15" s="133">
        <v>28.3</v>
      </c>
      <c r="F15" s="133">
        <v>41.1</v>
      </c>
      <c r="G15" s="133"/>
      <c r="H15" s="133">
        <v>5.6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15.2</v>
      </c>
      <c r="S15" s="133">
        <v>78.7</v>
      </c>
      <c r="T15" s="133"/>
      <c r="U15" s="133"/>
      <c r="V15" s="133"/>
      <c r="W15" s="133"/>
      <c r="X15" s="133"/>
      <c r="Y15" s="133"/>
      <c r="Z15" s="131"/>
      <c r="AA15" s="132">
        <f t="shared" si="0"/>
        <v>195.9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27</v>
      </c>
      <c r="E16" s="135">
        <f t="shared" si="1"/>
        <v>28.3</v>
      </c>
      <c r="F16" s="135">
        <f t="shared" si="1"/>
        <v>41.1</v>
      </c>
      <c r="G16" s="135">
        <f t="shared" si="1"/>
        <v>0</v>
      </c>
      <c r="H16" s="135">
        <f t="shared" si="1"/>
        <v>5.6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15.2</v>
      </c>
      <c r="S16" s="135">
        <f t="shared" si="1"/>
        <v>78.7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195.9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>
        <v>12.9</v>
      </c>
      <c r="D23" s="133"/>
      <c r="E23" s="133"/>
      <c r="F23" s="133"/>
      <c r="G23" s="133">
        <v>7.3</v>
      </c>
      <c r="H23" s="133"/>
      <c r="I23" s="133">
        <v>0.8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2.9</v>
      </c>
      <c r="U23" s="133">
        <v>3.6</v>
      </c>
      <c r="V23" s="133"/>
      <c r="W23" s="133"/>
      <c r="X23" s="133"/>
      <c r="Y23" s="133"/>
      <c r="Z23" s="131"/>
      <c r="AA23" s="132">
        <f t="shared" si="2"/>
        <v>27.5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12.9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7.3</v>
      </c>
      <c r="H24" s="135">
        <f t="shared" si="3"/>
        <v>0</v>
      </c>
      <c r="I24" s="135">
        <f t="shared" si="3"/>
        <v>0.8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2.9</v>
      </c>
      <c r="U24" s="135">
        <f t="shared" si="3"/>
        <v>3.6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27.5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2023-10-29T21:20:52Z</dcterms:created>
  <dcterms:modified xsi:type="dcterms:W3CDTF">2023-10-29T21:20:53Z</dcterms:modified>
</cp:coreProperties>
</file>