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5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Z51" i="4" s="1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<sst xmlns="http://schemas.openxmlformats.org/spreadsheetml/2006/main" count="117" uniqueCount="53">
  <si>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28/10/2023 23:23:09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</si>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</sst>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53CA-4734-8C01-6D53DB3EBD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53CA-4734-8C01-6D53DB3EBD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0">
                  <c:v>98.393000000000001</c:v>
                </c:pt>
                <c:pt idx="1">
                  <c:v>99.2</c:v>
                </c:pt>
                <c:pt idx="3">
                  <c:v>44.433</c:v>
                </c:pt>
                <c:pt idx="4">
                  <c:v>107.23399999999999</c:v>
                </c:pt>
                <c:pt idx="5">
                  <c:v>120.571</c:v>
                </c:pt>
                <c:pt idx="6">
                  <c:v>193.70999999999998</c:v>
                </c:pt>
                <c:pt idx="7">
                  <c:v>114.25700000000001</c:v>
                </c:pt>
                <c:pt idx="13">
                  <c:v>25.21</c:v>
                </c:pt>
                <c:pt idx="14">
                  <c:v>137.35499999999999</c:v>
                </c:pt>
                <c:pt idx="15">
                  <c:v>112.279</c:v>
                </c:pt>
                <c:pt idx="16">
                  <c:v>113.877</c:v>
                </c:pt>
                <c:pt idx="18">
                  <c:v>5.3650000000000002</c:v>
                </c:pt>
                <c:pt idx="20">
                  <c:v>29</c:v>
                </c:pt>
                <c:pt idx="21">
                  <c:v>42.62</c:v>
                </c:pt>
                <c:pt idx="22">
                  <c:v>38.35</c:v>
                </c:pt>
                <c:pt idx="23">
                  <c:v>19.065000000000001</c:v>
                </c:pt>
                <c:pt idx="24">
                  <c:v>108.845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A-4734-8C01-6D53DB3EBD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48.4</c:v>
                </c:pt>
                <c:pt idx="1">
                  <c:v>0</c:v>
                </c:pt>
                <c:pt idx="2">
                  <c:v>66.7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45.4</c:v>
                </c:pt>
                <c:pt idx="18">
                  <c:v>0</c:v>
                </c:pt>
                <c:pt idx="19">
                  <c:v>60.3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27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CA-4734-8C01-6D53DB3EBD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22.891999999999999</c:v>
                </c:pt>
                <c:pt idx="1">
                  <c:v>39.574999999999996</c:v>
                </c:pt>
                <c:pt idx="2">
                  <c:v>0.88</c:v>
                </c:pt>
                <c:pt idx="3">
                  <c:v>42.282000000000004</c:v>
                </c:pt>
                <c:pt idx="4">
                  <c:v>27.582999999999998</c:v>
                </c:pt>
                <c:pt idx="5">
                  <c:v>23.140999999999998</c:v>
                </c:pt>
                <c:pt idx="6">
                  <c:v>64.240000000000009</c:v>
                </c:pt>
                <c:pt idx="7">
                  <c:v>83.421000000000006</c:v>
                </c:pt>
                <c:pt idx="8">
                  <c:v>179.607</c:v>
                </c:pt>
                <c:pt idx="9">
                  <c:v>57.433999999999997</c:v>
                </c:pt>
                <c:pt idx="10">
                  <c:v>102.99799999999999</c:v>
                </c:pt>
                <c:pt idx="11">
                  <c:v>162.57800000000003</c:v>
                </c:pt>
                <c:pt idx="12">
                  <c:v>157.42400000000004</c:v>
                </c:pt>
                <c:pt idx="13">
                  <c:v>91.801999999999992</c:v>
                </c:pt>
                <c:pt idx="14">
                  <c:v>66.247</c:v>
                </c:pt>
                <c:pt idx="15">
                  <c:v>62.896999999999998</c:v>
                </c:pt>
                <c:pt idx="16">
                  <c:v>45.234000000000002</c:v>
                </c:pt>
                <c:pt idx="17">
                  <c:v>47.079000000000001</c:v>
                </c:pt>
                <c:pt idx="18">
                  <c:v>67.405000000000001</c:v>
                </c:pt>
                <c:pt idx="19">
                  <c:v>59.209000000000003</c:v>
                </c:pt>
                <c:pt idx="20">
                  <c:v>62.687999999999995</c:v>
                </c:pt>
                <c:pt idx="21">
                  <c:v>62.062000000000005</c:v>
                </c:pt>
                <c:pt idx="22">
                  <c:v>68.51100000000001</c:v>
                </c:pt>
                <c:pt idx="23">
                  <c:v>47.809999999999995</c:v>
                </c:pt>
                <c:pt idx="24">
                  <c:v>57.916000000000011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CA-4734-8C01-6D53DB3EBD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53CA-4734-8C01-6D53DB3EBD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53CA-4734-8C01-6D53DB3EB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0">
                  <c:v>172.78200000000001</c:v>
                </c:pt>
                <c:pt idx="1">
                  <c:v>141.64300000000003</c:v>
                </c:pt>
                <c:pt idx="2">
                  <c:v>70.295000000000002</c:v>
                </c:pt>
                <c:pt idx="3">
                  <c:v>104.56</c:v>
                </c:pt>
                <c:pt idx="4">
                  <c:v>157.54399999999998</c:v>
                </c:pt>
                <c:pt idx="5">
                  <c:v>165.69500000000002</c:v>
                </c:pt>
                <c:pt idx="6">
                  <c:v>276.89</c:v>
                </c:pt>
                <c:pt idx="7">
                  <c:v>201.92099999999999</c:v>
                </c:pt>
                <c:pt idx="8">
                  <c:v>226.74599999999998</c:v>
                </c:pt>
                <c:pt idx="9">
                  <c:v>204.90799999999999</c:v>
                </c:pt>
                <c:pt idx="10">
                  <c:v>210.262</c:v>
                </c:pt>
                <c:pt idx="11">
                  <c:v>215.30099999999999</c:v>
                </c:pt>
                <c:pt idx="12">
                  <c:v>217.83299999999997</c:v>
                </c:pt>
                <c:pt idx="13">
                  <c:v>148</c:v>
                </c:pt>
                <c:pt idx="14">
                  <c:v>209.4</c:v>
                </c:pt>
                <c:pt idx="15">
                  <c:v>180.126</c:v>
                </c:pt>
                <c:pt idx="16">
                  <c:v>162.60300000000001</c:v>
                </c:pt>
                <c:pt idx="17">
                  <c:v>96.778999999999996</c:v>
                </c:pt>
                <c:pt idx="18">
                  <c:v>177.58699999999999</c:v>
                </c:pt>
                <c:pt idx="19">
                  <c:v>138.47</c:v>
                </c:pt>
                <c:pt idx="20">
                  <c:v>138.15699999999998</c:v>
                </c:pt>
                <c:pt idx="21">
                  <c:v>153.255</c:v>
                </c:pt>
                <c:pt idx="22">
                  <c:v>140.71899999999999</c:v>
                </c:pt>
                <c:pt idx="23">
                  <c:v>107.423</c:v>
                </c:pt>
                <c:pt idx="24">
                  <c:v>176.36700000000002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CA-4734-8C01-6D53DB3EB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94.84</c:v>
                </c:pt>
                <c:pt idx="1">
                  <c:v>94.92</c:v>
                </c:pt>
                <c:pt idx="2">
                  <c:v>80</c:v>
                </c:pt>
                <c:pt idx="3">
                  <c:v>90</c:v>
                </c:pt>
                <c:pt idx="4">
                  <c:v>103.44</c:v>
                </c:pt>
                <c:pt idx="5">
                  <c:v>119</c:v>
                </c:pt>
                <c:pt idx="6">
                  <c:v>125.1</c:v>
                </c:pt>
                <c:pt idx="7">
                  <c:v>104.98</c:v>
                </c:pt>
                <c:pt idx="8">
                  <c:v>85</c:v>
                </c:pt>
                <c:pt idx="9">
                  <c:v>10.08</c:v>
                </c:pt>
                <c:pt idx="10">
                  <c:v>4.04</c:v>
                </c:pt>
                <c:pt idx="11">
                  <c:v>1.41</c:v>
                </c:pt>
                <c:pt idx="12">
                  <c:v>41</c:v>
                </c:pt>
                <c:pt idx="13">
                  <c:v>90</c:v>
                </c:pt>
                <c:pt idx="14">
                  <c:v>94.24</c:v>
                </c:pt>
                <c:pt idx="15">
                  <c:v>109.33</c:v>
                </c:pt>
                <c:pt idx="16">
                  <c:v>111.19</c:v>
                </c:pt>
                <c:pt idx="17">
                  <c:v>124.39</c:v>
                </c:pt>
                <c:pt idx="18">
                  <c:v>120</c:v>
                </c:pt>
                <c:pt idx="19">
                  <c:v>128.9</c:v>
                </c:pt>
                <c:pt idx="20">
                  <c:v>135.69</c:v>
                </c:pt>
                <c:pt idx="21">
                  <c:v>130.28</c:v>
                </c:pt>
                <c:pt idx="22">
                  <c:v>108.67</c:v>
                </c:pt>
                <c:pt idx="23">
                  <c:v>94.88</c:v>
                </c:pt>
                <c:pt idx="24">
                  <c:v>99.88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CA-4734-8C01-6D53DB3EB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6" width="10.77734375" style="5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172.78700000000001</v>
      </c>
      <c r="C4" s="18">
        <v>141.66</v>
      </c>
      <c r="D4" s="18">
        <v>70.343999999999994</v>
      </c>
      <c r="E4" s="18">
        <v>104.57499999999999</v>
      </c>
      <c r="F4" s="18">
        <v>157.56199999999998</v>
      </c>
      <c r="G4" s="18">
        <v>165.74299999999999</v>
      </c>
      <c r="H4" s="18">
        <v>276.92</v>
      </c>
      <c r="I4" s="18">
        <v>201.9</v>
      </c>
      <c r="J4" s="18">
        <v>226.702</v>
      </c>
      <c r="K4" s="18">
        <v>204.90799999999999</v>
      </c>
      <c r="L4" s="18">
        <v>210.262</v>
      </c>
      <c r="M4" s="18">
        <v>215.30099999999999</v>
      </c>
      <c r="N4" s="18">
        <v>217.833</v>
      </c>
      <c r="O4" s="18">
        <v>148</v>
      </c>
      <c r="P4" s="18">
        <v>209.392</v>
      </c>
      <c r="Q4" s="18">
        <v>180.08499999999998</v>
      </c>
      <c r="R4" s="18">
        <v>162.55499999999995</v>
      </c>
      <c r="S4" s="18">
        <v>96.766000000000005</v>
      </c>
      <c r="T4" s="18">
        <v>177.57599999999999</v>
      </c>
      <c r="U4" s="18">
        <v>138.45099999999999</v>
      </c>
      <c r="V4" s="18">
        <v>138.148</v>
      </c>
      <c r="W4" s="18">
        <v>153.29499999999999</v>
      </c>
      <c r="X4" s="18">
        <v>140.70899999999997</v>
      </c>
      <c r="Y4" s="18">
        <v>107.37800000000001</v>
      </c>
      <c r="Z4" s="19">
        <v>176.36699999999999</v>
      </c>
      <c r="AA4" s="20">
        <f>SUM(B4:Z4)</f>
        <v>4195.2190000000001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94.84</v>
      </c>
      <c r="C7" s="28">
        <v>94.92</v>
      </c>
      <c r="D7" s="28">
        <v>80</v>
      </c>
      <c r="E7" s="28">
        <v>90</v>
      </c>
      <c r="F7" s="28">
        <v>103.44</v>
      </c>
      <c r="G7" s="28">
        <v>119</v>
      </c>
      <c r="H7" s="28">
        <v>125.1</v>
      </c>
      <c r="I7" s="28">
        <v>104.98</v>
      </c>
      <c r="J7" s="28">
        <v>85</v>
      </c>
      <c r="K7" s="28">
        <v>10.08</v>
      </c>
      <c r="L7" s="28">
        <v>4.04</v>
      </c>
      <c r="M7" s="28">
        <v>1.41</v>
      </c>
      <c r="N7" s="28">
        <v>41</v>
      </c>
      <c r="O7" s="28">
        <v>90</v>
      </c>
      <c r="P7" s="28">
        <v>94.24</v>
      </c>
      <c r="Q7" s="28">
        <v>109.33</v>
      </c>
      <c r="R7" s="28">
        <v>111.19</v>
      </c>
      <c r="S7" s="28">
        <v>124.39</v>
      </c>
      <c r="T7" s="28">
        <v>120</v>
      </c>
      <c r="U7" s="28">
        <v>128.9</v>
      </c>
      <c r="V7" s="28">
        <v>135.69</v>
      </c>
      <c r="W7" s="28">
        <v>130.28</v>
      </c>
      <c r="X7" s="28">
        <v>108.67</v>
      </c>
      <c r="Y7" s="28">
        <v>94.88</v>
      </c>
      <c r="Z7" s="29">
        <v>99.88</v>
      </c>
      <c r="AA7" s="30">
        <f>IF(SUM(B7:Z7)&lt;&gt;0,AVERAGEIF(B7:Z7,"&lt;&gt;"""),"")</f>
        <v>92.05040000000001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98.393000000000001</v>
      </c>
      <c r="C12" s="52">
        <v>99.2</v>
      </c>
      <c r="D12" s="52"/>
      <c r="E12" s="52">
        <v>44.433</v>
      </c>
      <c r="F12" s="52">
        <v>107.23399999999999</v>
      </c>
      <c r="G12" s="52">
        <v>120.571</v>
      </c>
      <c r="H12" s="52">
        <v>193.70999999999998</v>
      </c>
      <c r="I12" s="52">
        <v>114.25700000000001</v>
      </c>
      <c r="J12" s="52"/>
      <c r="K12" s="52"/>
      <c r="L12" s="52"/>
      <c r="M12" s="52"/>
      <c r="N12" s="52"/>
      <c r="O12" s="52">
        <v>25.21</v>
      </c>
      <c r="P12" s="52">
        <v>137.35499999999999</v>
      </c>
      <c r="Q12" s="52">
        <v>112.279</v>
      </c>
      <c r="R12" s="52">
        <v>113.877</v>
      </c>
      <c r="S12" s="52"/>
      <c r="T12" s="52">
        <v>5.3650000000000002</v>
      </c>
      <c r="U12" s="52"/>
      <c r="V12" s="52">
        <v>29</v>
      </c>
      <c r="W12" s="52">
        <v>42.62</v>
      </c>
      <c r="X12" s="52">
        <v>38.35</v>
      </c>
      <c r="Y12" s="52">
        <v>19.065000000000001</v>
      </c>
      <c r="Z12" s="53">
        <v>108.845</v>
      </c>
      <c r="AA12" s="54">
        <f t="shared" si="0"/>
        <v>1409.7639999999999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22.891999999999999</v>
      </c>
      <c r="C14" s="57">
        <v>39.574999999999996</v>
      </c>
      <c r="D14" s="57">
        <v>0.88</v>
      </c>
      <c r="E14" s="57">
        <v>42.282000000000004</v>
      </c>
      <c r="F14" s="57">
        <v>27.582999999999998</v>
      </c>
      <c r="G14" s="57">
        <v>23.140999999999998</v>
      </c>
      <c r="H14" s="57">
        <v>64.240000000000009</v>
      </c>
      <c r="I14" s="57">
        <v>83.421000000000006</v>
      </c>
      <c r="J14" s="57">
        <v>179.607</v>
      </c>
      <c r="K14" s="57">
        <v>57.433999999999997</v>
      </c>
      <c r="L14" s="57">
        <v>102.99799999999999</v>
      </c>
      <c r="M14" s="57">
        <v>162.57800000000003</v>
      </c>
      <c r="N14" s="57">
        <v>157.42400000000004</v>
      </c>
      <c r="O14" s="57">
        <v>91.801999999999992</v>
      </c>
      <c r="P14" s="57">
        <v>66.247</v>
      </c>
      <c r="Q14" s="57">
        <v>62.896999999999998</v>
      </c>
      <c r="R14" s="57">
        <v>45.234000000000002</v>
      </c>
      <c r="S14" s="57">
        <v>47.079000000000001</v>
      </c>
      <c r="T14" s="57">
        <v>67.405000000000001</v>
      </c>
      <c r="U14" s="57">
        <v>59.209000000000003</v>
      </c>
      <c r="V14" s="57">
        <v>62.687999999999995</v>
      </c>
      <c r="W14" s="57">
        <v>62.062000000000005</v>
      </c>
      <c r="X14" s="57">
        <v>68.51100000000001</v>
      </c>
      <c r="Y14" s="57">
        <v>47.809999999999995</v>
      </c>
      <c r="Z14" s="58">
        <v>57.916000000000011</v>
      </c>
      <c r="AA14" s="59">
        <f t="shared" si="0"/>
        <v>1702.9149999999995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121.285</v>
      </c>
      <c r="C16" s="62">
        <f t="shared" ref="C16:Z16" si="1">IF(LEN(C$2)&gt;0,SUM(C10:C15),"")</f>
        <v>138.77500000000001</v>
      </c>
      <c r="D16" s="62">
        <f t="shared" si="1"/>
        <v>0.88</v>
      </c>
      <c r="E16" s="62">
        <f t="shared" si="1"/>
        <v>86.715000000000003</v>
      </c>
      <c r="F16" s="62">
        <f t="shared" si="1"/>
        <v>134.81700000000001</v>
      </c>
      <c r="G16" s="62">
        <f t="shared" si="1"/>
        <v>143.71199999999999</v>
      </c>
      <c r="H16" s="62">
        <f t="shared" si="1"/>
        <v>257.95</v>
      </c>
      <c r="I16" s="62">
        <f t="shared" si="1"/>
        <v>197.678</v>
      </c>
      <c r="J16" s="62">
        <f t="shared" si="1"/>
        <v>179.607</v>
      </c>
      <c r="K16" s="62">
        <f t="shared" si="1"/>
        <v>57.433999999999997</v>
      </c>
      <c r="L16" s="62">
        <f t="shared" si="1"/>
        <v>102.99799999999999</v>
      </c>
      <c r="M16" s="62">
        <f t="shared" si="1"/>
        <v>162.57800000000003</v>
      </c>
      <c r="N16" s="62">
        <f t="shared" si="1"/>
        <v>157.42400000000004</v>
      </c>
      <c r="O16" s="62">
        <f t="shared" si="1"/>
        <v>117.012</v>
      </c>
      <c r="P16" s="62">
        <f t="shared" si="1"/>
        <v>203.60199999999998</v>
      </c>
      <c r="Q16" s="62">
        <f t="shared" si="1"/>
        <v>175.17599999999999</v>
      </c>
      <c r="R16" s="62">
        <f t="shared" si="1"/>
        <v>159.11099999999999</v>
      </c>
      <c r="S16" s="62">
        <f t="shared" si="1"/>
        <v>47.079000000000001</v>
      </c>
      <c r="T16" s="62">
        <f t="shared" si="1"/>
        <v>72.77</v>
      </c>
      <c r="U16" s="62">
        <f t="shared" si="1"/>
        <v>59.209000000000003</v>
      </c>
      <c r="V16" s="62">
        <f t="shared" si="1"/>
        <v>91.687999999999988</v>
      </c>
      <c r="W16" s="62">
        <f t="shared" si="1"/>
        <v>104.682</v>
      </c>
      <c r="X16" s="62">
        <f t="shared" si="1"/>
        <v>106.86100000000002</v>
      </c>
      <c r="Y16" s="62">
        <f t="shared" si="1"/>
        <v>66.875</v>
      </c>
      <c r="Z16" s="63">
        <f t="shared" si="1"/>
        <v>166.76100000000002</v>
      </c>
      <c r="AA16" s="64">
        <f>SUM(AA10:AA15)</f>
        <v>3112.6789999999992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56</v>
      </c>
    </row>
    <row r="20" spans="1:27" ht="25.2" customHeight="1" x14ac:dyDescent="0.25">
      <c r="A20" s="75" t="s">
        <v>15</v>
      </c>
      <c r="B20" s="76"/>
      <c r="C20" s="77"/>
      <c r="D20" s="77"/>
      <c r="E20" s="77">
        <v>15</v>
      </c>
      <c r="F20" s="77"/>
      <c r="G20" s="77"/>
      <c r="H20" s="77"/>
      <c r="I20" s="77"/>
      <c r="J20" s="77">
        <v>2.5379999999999998</v>
      </c>
      <c r="K20" s="77">
        <v>6.5060000000000002</v>
      </c>
      <c r="L20" s="77">
        <v>16.41</v>
      </c>
      <c r="M20" s="77">
        <v>16.41</v>
      </c>
      <c r="N20" s="77">
        <v>14.33</v>
      </c>
      <c r="O20" s="77">
        <v>12.26</v>
      </c>
      <c r="P20" s="77"/>
      <c r="Q20" s="77"/>
      <c r="R20" s="77"/>
      <c r="S20" s="77"/>
      <c r="T20" s="77">
        <v>3.3860000000000001</v>
      </c>
      <c r="U20" s="77"/>
      <c r="V20" s="77">
        <v>6.2919999999999998</v>
      </c>
      <c r="W20" s="77">
        <v>13.737</v>
      </c>
      <c r="X20" s="77">
        <v>12.26</v>
      </c>
      <c r="Y20" s="77"/>
      <c r="Z20" s="78">
        <v>8.1929999999999996</v>
      </c>
      <c r="AA20" s="79">
        <f t="shared" si="2"/>
        <v>127.322</v>
      </c>
    </row>
    <row r="21" spans="1:27" ht="25.2" customHeight="1" x14ac:dyDescent="0.25">
      <c r="A21" s="75" t="s">
        <v>16</v>
      </c>
      <c r="B21" s="80">
        <v>3.1019999999999999</v>
      </c>
      <c r="C21" s="81">
        <v>2.8849999999999998</v>
      </c>
      <c r="D21" s="81">
        <v>2.7639999999999998</v>
      </c>
      <c r="E21" s="81">
        <v>2.86</v>
      </c>
      <c r="F21" s="81">
        <v>22.745000000000001</v>
      </c>
      <c r="G21" s="81">
        <v>22.030999999999999</v>
      </c>
      <c r="H21" s="81">
        <v>18.97</v>
      </c>
      <c r="I21" s="81">
        <v>4.2220000000000004</v>
      </c>
      <c r="J21" s="81">
        <v>16.556999999999999</v>
      </c>
      <c r="K21" s="81">
        <v>140.96799999999999</v>
      </c>
      <c r="L21" s="81">
        <v>90.854000000000013</v>
      </c>
      <c r="M21" s="81">
        <v>36.313000000000002</v>
      </c>
      <c r="N21" s="81">
        <v>46.079000000000008</v>
      </c>
      <c r="O21" s="81">
        <v>18.728000000000002</v>
      </c>
      <c r="P21" s="81">
        <v>5.79</v>
      </c>
      <c r="Q21" s="81">
        <v>4.9089999999999998</v>
      </c>
      <c r="R21" s="81">
        <v>3.444</v>
      </c>
      <c r="S21" s="81">
        <v>4.2869999999999999</v>
      </c>
      <c r="T21" s="81">
        <v>73.419999999999987</v>
      </c>
      <c r="U21" s="81">
        <v>18.942</v>
      </c>
      <c r="V21" s="81">
        <v>40.167999999999992</v>
      </c>
      <c r="W21" s="81">
        <v>34.875999999999998</v>
      </c>
      <c r="X21" s="81">
        <v>21.588000000000001</v>
      </c>
      <c r="Y21" s="81">
        <v>13.503</v>
      </c>
      <c r="Z21" s="78">
        <v>1.413</v>
      </c>
      <c r="AA21" s="79">
        <f t="shared" si="2"/>
        <v>651.41800000000001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3.1019999999999999</v>
      </c>
      <c r="C25" s="88">
        <f t="shared" ref="C25:Z25" si="3">IF(LEN(C$2)&gt;0,SUM(C19:C24),"")</f>
        <v>2.8849999999999998</v>
      </c>
      <c r="D25" s="88">
        <f t="shared" si="3"/>
        <v>2.7639999999999998</v>
      </c>
      <c r="E25" s="88">
        <f t="shared" si="3"/>
        <v>17.86</v>
      </c>
      <c r="F25" s="88">
        <f t="shared" si="3"/>
        <v>22.745000000000001</v>
      </c>
      <c r="G25" s="88">
        <f t="shared" si="3"/>
        <v>22.030999999999999</v>
      </c>
      <c r="H25" s="88">
        <f t="shared" si="3"/>
        <v>18.97</v>
      </c>
      <c r="I25" s="88">
        <f t="shared" si="3"/>
        <v>4.2220000000000004</v>
      </c>
      <c r="J25" s="88">
        <f t="shared" si="3"/>
        <v>47.094999999999999</v>
      </c>
      <c r="K25" s="88">
        <f t="shared" si="3"/>
        <v>147.47399999999999</v>
      </c>
      <c r="L25" s="88">
        <f t="shared" si="3"/>
        <v>107.26400000000001</v>
      </c>
      <c r="M25" s="88">
        <f t="shared" si="3"/>
        <v>52.722999999999999</v>
      </c>
      <c r="N25" s="88">
        <f t="shared" si="3"/>
        <v>60.409000000000006</v>
      </c>
      <c r="O25" s="88">
        <f t="shared" si="3"/>
        <v>30.988</v>
      </c>
      <c r="P25" s="88">
        <f t="shared" si="3"/>
        <v>5.79</v>
      </c>
      <c r="Q25" s="88">
        <f t="shared" si="3"/>
        <v>4.9089999999999998</v>
      </c>
      <c r="R25" s="88">
        <f t="shared" si="3"/>
        <v>3.444</v>
      </c>
      <c r="S25" s="88">
        <f t="shared" si="3"/>
        <v>4.2869999999999999</v>
      </c>
      <c r="T25" s="88">
        <f t="shared" si="3"/>
        <v>104.80599999999998</v>
      </c>
      <c r="U25" s="88">
        <f t="shared" si="3"/>
        <v>18.942</v>
      </c>
      <c r="V25" s="88">
        <f t="shared" si="3"/>
        <v>46.459999999999994</v>
      </c>
      <c r="W25" s="88">
        <f t="shared" si="3"/>
        <v>48.613</v>
      </c>
      <c r="X25" s="88">
        <f t="shared" si="3"/>
        <v>33.847999999999999</v>
      </c>
      <c r="Y25" s="88">
        <f t="shared" si="3"/>
        <v>13.503</v>
      </c>
      <c r="Z25" s="89">
        <f t="shared" si="3"/>
        <v>9.6059999999999999</v>
      </c>
      <c r="AA25" s="90">
        <f>SUM(AA19:AA24)</f>
        <v>834.74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124.387</v>
      </c>
      <c r="C29" s="77">
        <v>141.66</v>
      </c>
      <c r="D29" s="77">
        <v>3.6440000000000001</v>
      </c>
      <c r="E29" s="77">
        <v>104.575</v>
      </c>
      <c r="F29" s="77">
        <v>157.56200000000001</v>
      </c>
      <c r="G29" s="77">
        <v>165.74299999999999</v>
      </c>
      <c r="H29" s="77">
        <v>276.92</v>
      </c>
      <c r="I29" s="77">
        <v>201.9</v>
      </c>
      <c r="J29" s="77">
        <v>226.702</v>
      </c>
      <c r="K29" s="77">
        <v>204.90799999999999</v>
      </c>
      <c r="L29" s="77">
        <v>210.262</v>
      </c>
      <c r="M29" s="77">
        <v>215.30099999999999</v>
      </c>
      <c r="N29" s="77">
        <v>217.833</v>
      </c>
      <c r="O29" s="77">
        <v>148</v>
      </c>
      <c r="P29" s="77">
        <v>209.392</v>
      </c>
      <c r="Q29" s="77">
        <v>180.08500000000001</v>
      </c>
      <c r="R29" s="77">
        <v>162.55500000000001</v>
      </c>
      <c r="S29" s="77">
        <v>51.366</v>
      </c>
      <c r="T29" s="77">
        <v>177.57599999999999</v>
      </c>
      <c r="U29" s="77">
        <v>78.150999999999996</v>
      </c>
      <c r="V29" s="77">
        <v>138.148</v>
      </c>
      <c r="W29" s="77">
        <v>153.29499999999999</v>
      </c>
      <c r="X29" s="77">
        <v>140.709</v>
      </c>
      <c r="Y29" s="77">
        <v>80.378</v>
      </c>
      <c r="Z29" s="78">
        <v>176.36699999999999</v>
      </c>
      <c r="AA29" s="79">
        <f>SUM(B29:Z29)</f>
        <v>3947.4189999999999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124.387</v>
      </c>
      <c r="C31" s="62">
        <f t="shared" ref="C31:Z31" si="4">IF(LEN(C$2)&gt;0,SUM(C28:C30),"")</f>
        <v>141.66</v>
      </c>
      <c r="D31" s="62">
        <f t="shared" si="4"/>
        <v>3.6440000000000001</v>
      </c>
      <c r="E31" s="62">
        <f t="shared" si="4"/>
        <v>104.575</v>
      </c>
      <c r="F31" s="62">
        <f t="shared" si="4"/>
        <v>157.56200000000001</v>
      </c>
      <c r="G31" s="62">
        <f t="shared" si="4"/>
        <v>165.74299999999999</v>
      </c>
      <c r="H31" s="62">
        <f t="shared" si="4"/>
        <v>276.92</v>
      </c>
      <c r="I31" s="62">
        <f t="shared" si="4"/>
        <v>201.9</v>
      </c>
      <c r="J31" s="62">
        <f t="shared" si="4"/>
        <v>226.702</v>
      </c>
      <c r="K31" s="62">
        <f t="shared" si="4"/>
        <v>204.90799999999999</v>
      </c>
      <c r="L31" s="62">
        <f t="shared" si="4"/>
        <v>210.262</v>
      </c>
      <c r="M31" s="62">
        <f t="shared" si="4"/>
        <v>215.30099999999999</v>
      </c>
      <c r="N31" s="62">
        <f t="shared" si="4"/>
        <v>217.833</v>
      </c>
      <c r="O31" s="62">
        <f t="shared" si="4"/>
        <v>148</v>
      </c>
      <c r="P31" s="62">
        <f t="shared" si="4"/>
        <v>209.392</v>
      </c>
      <c r="Q31" s="62">
        <f t="shared" si="4"/>
        <v>180.08500000000001</v>
      </c>
      <c r="R31" s="62">
        <f t="shared" si="4"/>
        <v>162.55500000000001</v>
      </c>
      <c r="S31" s="62">
        <f t="shared" si="4"/>
        <v>51.366</v>
      </c>
      <c r="T31" s="62">
        <f t="shared" si="4"/>
        <v>177.57599999999999</v>
      </c>
      <c r="U31" s="62">
        <f t="shared" si="4"/>
        <v>78.150999999999996</v>
      </c>
      <c r="V31" s="62">
        <f t="shared" si="4"/>
        <v>138.148</v>
      </c>
      <c r="W31" s="62">
        <f t="shared" si="4"/>
        <v>153.29499999999999</v>
      </c>
      <c r="X31" s="62">
        <f t="shared" si="4"/>
        <v>140.709</v>
      </c>
      <c r="Y31" s="62">
        <f t="shared" si="4"/>
        <v>80.378</v>
      </c>
      <c r="Z31" s="63">
        <f t="shared" si="4"/>
        <v>176.36699999999999</v>
      </c>
      <c r="AA31" s="64">
        <f>SUM(AA28:AA30)</f>
        <v>3947.4189999999999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48.4</v>
      </c>
      <c r="C38" s="99"/>
      <c r="D38" s="99">
        <v>66.7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45.4</v>
      </c>
      <c r="T38" s="99"/>
      <c r="U38" s="99">
        <v>60.3</v>
      </c>
      <c r="V38" s="99"/>
      <c r="W38" s="99"/>
      <c r="X38" s="99"/>
      <c r="Y38" s="99">
        <v>27</v>
      </c>
      <c r="Z38" s="100"/>
      <c r="AA38" s="79">
        <f t="shared" si="5"/>
        <v>247.8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48.4</v>
      </c>
      <c r="C39" s="88">
        <f t="shared" si="6"/>
        <v>0</v>
      </c>
      <c r="D39" s="88">
        <f t="shared" si="6"/>
        <v>66.7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45.4</v>
      </c>
      <c r="T39" s="88">
        <f t="shared" si="6"/>
        <v>0</v>
      </c>
      <c r="U39" s="88">
        <f t="shared" si="6"/>
        <v>60.3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27</v>
      </c>
      <c r="Z39" s="89">
        <f t="shared" si="6"/>
        <v>0</v>
      </c>
      <c r="AA39" s="90">
        <f t="shared" si="5"/>
        <v>247.8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48.4</v>
      </c>
      <c r="C46" s="99"/>
      <c r="D46" s="99">
        <v>66.7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45.4</v>
      </c>
      <c r="T46" s="99"/>
      <c r="U46" s="99">
        <v>60.3</v>
      </c>
      <c r="V46" s="99"/>
      <c r="W46" s="99"/>
      <c r="X46" s="99"/>
      <c r="Y46" s="99">
        <v>27</v>
      </c>
      <c r="Z46" s="100"/>
      <c r="AA46" s="79">
        <f t="shared" si="7"/>
        <v>247.8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48.4</v>
      </c>
      <c r="C48" s="88">
        <f t="shared" ref="C48:Z48" si="8">IF(LEN(C$2)&gt;0,SUM(C42:C47),"")</f>
        <v>0</v>
      </c>
      <c r="D48" s="88">
        <f t="shared" si="8"/>
        <v>66.7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45.4</v>
      </c>
      <c r="T48" s="88">
        <f t="shared" si="8"/>
        <v>0</v>
      </c>
      <c r="U48" s="88">
        <f t="shared" si="8"/>
        <v>60.3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27</v>
      </c>
      <c r="Z48" s="89">
        <f t="shared" si="8"/>
        <v>0</v>
      </c>
      <c r="AA48" s="90">
        <f t="shared" si="7"/>
        <v>247.8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172.78700000000001</v>
      </c>
      <c r="C51" s="88">
        <f t="shared" si="10"/>
        <v>141.66</v>
      </c>
      <c r="D51" s="88">
        <f t="shared" si="10"/>
        <v>70.344000000000008</v>
      </c>
      <c r="E51" s="88">
        <f t="shared" si="10"/>
        <v>104.575</v>
      </c>
      <c r="F51" s="88">
        <f t="shared" si="10"/>
        <v>157.56200000000001</v>
      </c>
      <c r="G51" s="88">
        <f t="shared" si="10"/>
        <v>165.74299999999999</v>
      </c>
      <c r="H51" s="88">
        <f t="shared" si="10"/>
        <v>276.91999999999996</v>
      </c>
      <c r="I51" s="88">
        <f t="shared" si="10"/>
        <v>201.9</v>
      </c>
      <c r="J51" s="88">
        <f t="shared" si="10"/>
        <v>226.702</v>
      </c>
      <c r="K51" s="88">
        <f t="shared" si="10"/>
        <v>204.90799999999999</v>
      </c>
      <c r="L51" s="88">
        <f t="shared" si="10"/>
        <v>210.262</v>
      </c>
      <c r="M51" s="88">
        <f t="shared" si="10"/>
        <v>215.30100000000004</v>
      </c>
      <c r="N51" s="88">
        <f t="shared" si="10"/>
        <v>217.83300000000003</v>
      </c>
      <c r="O51" s="88">
        <f t="shared" si="10"/>
        <v>148</v>
      </c>
      <c r="P51" s="88">
        <f t="shared" si="10"/>
        <v>209.39199999999997</v>
      </c>
      <c r="Q51" s="88">
        <f t="shared" si="10"/>
        <v>180.08499999999998</v>
      </c>
      <c r="R51" s="88">
        <f t="shared" si="10"/>
        <v>162.55499999999998</v>
      </c>
      <c r="S51" s="88">
        <f t="shared" si="10"/>
        <v>96.765999999999991</v>
      </c>
      <c r="T51" s="88">
        <f t="shared" si="10"/>
        <v>177.57599999999996</v>
      </c>
      <c r="U51" s="88">
        <f t="shared" si="10"/>
        <v>138.45100000000002</v>
      </c>
      <c r="V51" s="88">
        <f t="shared" si="10"/>
        <v>138.14799999999997</v>
      </c>
      <c r="W51" s="88">
        <f t="shared" si="10"/>
        <v>153.29500000000002</v>
      </c>
      <c r="X51" s="88">
        <f t="shared" si="10"/>
        <v>140.709</v>
      </c>
      <c r="Y51" s="88">
        <f t="shared" si="10"/>
        <v>107.378</v>
      </c>
      <c r="Z51" s="89">
        <f t="shared" si="10"/>
        <v>176.36700000000002</v>
      </c>
      <c r="AA51" s="104">
        <f>SUM(B51:Z51)</f>
        <v>4195.2190000000001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6" width="10.77734375" style="5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>
        <v>25</v>
      </c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172.78200000000001</v>
      </c>
      <c r="C4" s="18">
        <v>141.64300000000003</v>
      </c>
      <c r="D4" s="18">
        <v>70.295000000000002</v>
      </c>
      <c r="E4" s="18">
        <v>104.56</v>
      </c>
      <c r="F4" s="18">
        <v>157.54399999999998</v>
      </c>
      <c r="G4" s="18">
        <v>165.69500000000002</v>
      </c>
      <c r="H4" s="18">
        <v>276.89</v>
      </c>
      <c r="I4" s="18">
        <v>201.92099999999999</v>
      </c>
      <c r="J4" s="18">
        <v>226.74599999999998</v>
      </c>
      <c r="K4" s="18">
        <v>204.90799999999999</v>
      </c>
      <c r="L4" s="18">
        <v>210.262</v>
      </c>
      <c r="M4" s="18">
        <v>215.30099999999999</v>
      </c>
      <c r="N4" s="18">
        <v>217.83299999999997</v>
      </c>
      <c r="O4" s="18">
        <v>148</v>
      </c>
      <c r="P4" s="18">
        <v>209.4</v>
      </c>
      <c r="Q4" s="18">
        <v>180.126</v>
      </c>
      <c r="R4" s="18">
        <v>162.60300000000001</v>
      </c>
      <c r="S4" s="18">
        <v>96.778999999999996</v>
      </c>
      <c r="T4" s="18">
        <v>177.58699999999999</v>
      </c>
      <c r="U4" s="18">
        <v>138.47</v>
      </c>
      <c r="V4" s="18">
        <v>138.15699999999998</v>
      </c>
      <c r="W4" s="18">
        <v>153.255</v>
      </c>
      <c r="X4" s="18">
        <v>140.71899999999999</v>
      </c>
      <c r="Y4" s="18">
        <v>107.423</v>
      </c>
      <c r="Z4" s="19">
        <v>176.36700000000002</v>
      </c>
      <c r="AA4" s="20">
        <f>SUM(B4:Z4)</f>
        <v>4195.2660000000005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94.84</v>
      </c>
      <c r="C7" s="28">
        <v>94.92</v>
      </c>
      <c r="D7" s="28">
        <v>80</v>
      </c>
      <c r="E7" s="28">
        <v>90</v>
      </c>
      <c r="F7" s="28">
        <v>103.44</v>
      </c>
      <c r="G7" s="28">
        <v>119</v>
      </c>
      <c r="H7" s="28">
        <v>125.1</v>
      </c>
      <c r="I7" s="28">
        <v>104.98</v>
      </c>
      <c r="J7" s="28">
        <v>85</v>
      </c>
      <c r="K7" s="28">
        <v>10.08</v>
      </c>
      <c r="L7" s="28">
        <v>4.04</v>
      </c>
      <c r="M7" s="28">
        <v>1.41</v>
      </c>
      <c r="N7" s="28">
        <v>41</v>
      </c>
      <c r="O7" s="28">
        <v>90</v>
      </c>
      <c r="P7" s="28">
        <v>94.24</v>
      </c>
      <c r="Q7" s="28">
        <v>109.33</v>
      </c>
      <c r="R7" s="28">
        <v>111.19</v>
      </c>
      <c r="S7" s="28">
        <v>124.39</v>
      </c>
      <c r="T7" s="28">
        <v>120</v>
      </c>
      <c r="U7" s="28">
        <v>128.9</v>
      </c>
      <c r="V7" s="28">
        <v>135.69</v>
      </c>
      <c r="W7" s="28">
        <v>130.28</v>
      </c>
      <c r="X7" s="28">
        <v>108.67</v>
      </c>
      <c r="Y7" s="28">
        <v>94.88</v>
      </c>
      <c r="Z7" s="29">
        <v>99.88</v>
      </c>
      <c r="AA7" s="30">
        <f>IF(SUM(B7:Z7)&lt;&gt;0,AVERAGEIF(B7:Z7,"&lt;&gt;"""),"")</f>
        <v>92.05040000000001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16</v>
      </c>
      <c r="C14" s="57">
        <v>20</v>
      </c>
      <c r="D14" s="57">
        <v>22.814</v>
      </c>
      <c r="E14" s="57">
        <v>19</v>
      </c>
      <c r="F14" s="57">
        <v>17</v>
      </c>
      <c r="G14" s="57">
        <v>10</v>
      </c>
      <c r="H14" s="57">
        <v>4</v>
      </c>
      <c r="I14" s="57"/>
      <c r="J14" s="57">
        <v>0.04</v>
      </c>
      <c r="K14" s="57">
        <v>1.083</v>
      </c>
      <c r="L14" s="57">
        <v>1.0609999999999999</v>
      </c>
      <c r="M14" s="57">
        <v>3.05</v>
      </c>
      <c r="N14" s="57">
        <v>10.029999999999999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124.07799999999999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16</v>
      </c>
      <c r="C16" s="62">
        <f t="shared" ref="C16:Z16" si="1">IF(LEN(C$2)&gt;0,SUM(C10:C15),"")</f>
        <v>20</v>
      </c>
      <c r="D16" s="62">
        <f t="shared" si="1"/>
        <v>22.814</v>
      </c>
      <c r="E16" s="62">
        <f t="shared" si="1"/>
        <v>19</v>
      </c>
      <c r="F16" s="62">
        <f t="shared" si="1"/>
        <v>17</v>
      </c>
      <c r="G16" s="62">
        <f t="shared" si="1"/>
        <v>10</v>
      </c>
      <c r="H16" s="62">
        <f t="shared" si="1"/>
        <v>4</v>
      </c>
      <c r="I16" s="62">
        <f t="shared" si="1"/>
        <v>0</v>
      </c>
      <c r="J16" s="62">
        <f t="shared" si="1"/>
        <v>0.04</v>
      </c>
      <c r="K16" s="62">
        <f t="shared" si="1"/>
        <v>1.083</v>
      </c>
      <c r="L16" s="62">
        <f t="shared" si="1"/>
        <v>1.0609999999999999</v>
      </c>
      <c r="M16" s="62">
        <f t="shared" si="1"/>
        <v>3.05</v>
      </c>
      <c r="N16" s="62">
        <f t="shared" si="1"/>
        <v>10.029999999999999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>
        <f t="shared" si="1"/>
        <v>0</v>
      </c>
      <c r="AA16" s="64">
        <f>SUM(AA10:AA15)</f>
        <v>124.07799999999999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>
        <v>103</v>
      </c>
      <c r="C19" s="72">
        <v>28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>
        <v>75</v>
      </c>
      <c r="W19" s="72">
        <v>103</v>
      </c>
      <c r="X19" s="72"/>
      <c r="Y19" s="72">
        <v>103</v>
      </c>
      <c r="Z19" s="73"/>
      <c r="AA19" s="74">
        <f t="shared" ref="AA19:AA24" si="2">SUM(B19:Z19)</f>
        <v>487</v>
      </c>
    </row>
    <row r="20" spans="1:27" ht="25.2" customHeight="1" x14ac:dyDescent="0.25">
      <c r="A20" s="75" t="s">
        <v>15</v>
      </c>
      <c r="B20" s="76">
        <v>10.077999999999999</v>
      </c>
      <c r="C20" s="77">
        <v>8.68</v>
      </c>
      <c r="D20" s="77">
        <v>8.6969999999999992</v>
      </c>
      <c r="E20" s="77">
        <v>8.0969999999999995</v>
      </c>
      <c r="F20" s="77">
        <v>8.6460000000000008</v>
      </c>
      <c r="G20" s="77">
        <v>4.7990000000000004</v>
      </c>
      <c r="H20" s="77">
        <v>4.7720000000000002</v>
      </c>
      <c r="I20" s="77">
        <v>12.2</v>
      </c>
      <c r="J20" s="77">
        <v>13.5</v>
      </c>
      <c r="K20" s="77">
        <v>24.754000000000001</v>
      </c>
      <c r="L20" s="77">
        <v>23.917000000000002</v>
      </c>
      <c r="M20" s="77">
        <v>24.515000000000001</v>
      </c>
      <c r="N20" s="77">
        <v>23.454999999999998</v>
      </c>
      <c r="O20" s="77"/>
      <c r="P20" s="77"/>
      <c r="Q20" s="77">
        <v>16.399999999999999</v>
      </c>
      <c r="R20" s="77">
        <v>82.527000000000001</v>
      </c>
      <c r="S20" s="77">
        <v>66</v>
      </c>
      <c r="T20" s="77">
        <v>27</v>
      </c>
      <c r="U20" s="77">
        <v>30</v>
      </c>
      <c r="V20" s="77">
        <v>27</v>
      </c>
      <c r="W20" s="77"/>
      <c r="X20" s="77"/>
      <c r="Y20" s="77"/>
      <c r="Z20" s="78">
        <v>27</v>
      </c>
      <c r="AA20" s="79">
        <f t="shared" si="2"/>
        <v>452.03699999999998</v>
      </c>
    </row>
    <row r="21" spans="1:27" ht="25.2" customHeight="1" x14ac:dyDescent="0.25">
      <c r="A21" s="75" t="s">
        <v>16</v>
      </c>
      <c r="B21" s="80">
        <v>43.704000000000001</v>
      </c>
      <c r="C21" s="81">
        <v>45.063000000000002</v>
      </c>
      <c r="D21" s="81">
        <v>38.783999999999999</v>
      </c>
      <c r="E21" s="81">
        <v>41.463000000000001</v>
      </c>
      <c r="F21" s="81">
        <v>42.097999999999999</v>
      </c>
      <c r="G21" s="81">
        <v>49.096000000000004</v>
      </c>
      <c r="H21" s="81">
        <v>67.617999999999995</v>
      </c>
      <c r="I21" s="81">
        <v>38.320999999999998</v>
      </c>
      <c r="J21" s="81">
        <v>40.305999999999997</v>
      </c>
      <c r="K21" s="81">
        <v>31.070999999999998</v>
      </c>
      <c r="L21" s="81">
        <v>37.283999999999999</v>
      </c>
      <c r="M21" s="81">
        <v>39.735999999999997</v>
      </c>
      <c r="N21" s="81">
        <v>36.347999999999999</v>
      </c>
      <c r="O21" s="81"/>
      <c r="P21" s="81"/>
      <c r="Q21" s="81">
        <v>65.426000000000002</v>
      </c>
      <c r="R21" s="81">
        <v>56.775999999999996</v>
      </c>
      <c r="S21" s="81">
        <v>30.779</v>
      </c>
      <c r="T21" s="81">
        <v>2.887</v>
      </c>
      <c r="U21" s="81">
        <v>33.47</v>
      </c>
      <c r="V21" s="81">
        <v>3.3570000000000002</v>
      </c>
      <c r="W21" s="81">
        <v>3.5550000000000002</v>
      </c>
      <c r="X21" s="81">
        <v>3.2189999999999999</v>
      </c>
      <c r="Y21" s="81">
        <v>4.423</v>
      </c>
      <c r="Z21" s="78">
        <v>1.367</v>
      </c>
      <c r="AA21" s="79">
        <f t="shared" si="2"/>
        <v>756.15099999999973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156.78200000000001</v>
      </c>
      <c r="C25" s="88">
        <f t="shared" si="3"/>
        <v>81.742999999999995</v>
      </c>
      <c r="D25" s="88">
        <f t="shared" si="3"/>
        <v>47.480999999999995</v>
      </c>
      <c r="E25" s="88">
        <f t="shared" si="3"/>
        <v>49.56</v>
      </c>
      <c r="F25" s="88">
        <f t="shared" si="3"/>
        <v>50.744</v>
      </c>
      <c r="G25" s="88">
        <f t="shared" si="3"/>
        <v>53.895000000000003</v>
      </c>
      <c r="H25" s="88">
        <f t="shared" si="3"/>
        <v>72.39</v>
      </c>
      <c r="I25" s="88">
        <f t="shared" si="3"/>
        <v>50.521000000000001</v>
      </c>
      <c r="J25" s="88">
        <f t="shared" si="3"/>
        <v>53.805999999999997</v>
      </c>
      <c r="K25" s="88">
        <f t="shared" si="3"/>
        <v>55.825000000000003</v>
      </c>
      <c r="L25" s="88">
        <f t="shared" si="3"/>
        <v>61.201000000000001</v>
      </c>
      <c r="M25" s="88">
        <f t="shared" si="3"/>
        <v>64.251000000000005</v>
      </c>
      <c r="N25" s="88">
        <f t="shared" si="3"/>
        <v>59.802999999999997</v>
      </c>
      <c r="O25" s="88">
        <f t="shared" si="3"/>
        <v>0</v>
      </c>
      <c r="P25" s="88">
        <f t="shared" si="3"/>
        <v>0</v>
      </c>
      <c r="Q25" s="88">
        <f t="shared" si="3"/>
        <v>81.825999999999993</v>
      </c>
      <c r="R25" s="88">
        <f t="shared" si="3"/>
        <v>139.303</v>
      </c>
      <c r="S25" s="88">
        <f t="shared" si="3"/>
        <v>96.778999999999996</v>
      </c>
      <c r="T25" s="88">
        <f t="shared" si="3"/>
        <v>29.887</v>
      </c>
      <c r="U25" s="88">
        <f t="shared" si="3"/>
        <v>138.47</v>
      </c>
      <c r="V25" s="88">
        <f t="shared" si="3"/>
        <v>105.357</v>
      </c>
      <c r="W25" s="88">
        <f t="shared" si="3"/>
        <v>106.55500000000001</v>
      </c>
      <c r="X25" s="88">
        <f t="shared" si="3"/>
        <v>3.2189999999999999</v>
      </c>
      <c r="Y25" s="88">
        <f t="shared" si="3"/>
        <v>107.423</v>
      </c>
      <c r="Z25" s="89">
        <f t="shared" si="3"/>
        <v>28.367000000000001</v>
      </c>
      <c r="AA25" s="90">
        <f t="shared" si="3"/>
        <v>1695.1879999999996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172.78200000000001</v>
      </c>
      <c r="C29" s="77">
        <v>101.74299999999999</v>
      </c>
      <c r="D29" s="77">
        <v>70.295000000000002</v>
      </c>
      <c r="E29" s="77">
        <v>68.56</v>
      </c>
      <c r="F29" s="77">
        <v>67.744</v>
      </c>
      <c r="G29" s="77">
        <v>63.895000000000003</v>
      </c>
      <c r="H29" s="77">
        <v>76.39</v>
      </c>
      <c r="I29" s="77">
        <v>50.521000000000001</v>
      </c>
      <c r="J29" s="77">
        <v>53.845999999999997</v>
      </c>
      <c r="K29" s="77">
        <v>56.908000000000001</v>
      </c>
      <c r="L29" s="77">
        <v>62.262</v>
      </c>
      <c r="M29" s="77">
        <v>67.301000000000002</v>
      </c>
      <c r="N29" s="77">
        <v>69.832999999999998</v>
      </c>
      <c r="O29" s="77"/>
      <c r="P29" s="77"/>
      <c r="Q29" s="77">
        <v>81.825999999999993</v>
      </c>
      <c r="R29" s="77">
        <v>139.303</v>
      </c>
      <c r="S29" s="77">
        <v>96.778999999999996</v>
      </c>
      <c r="T29" s="77">
        <v>29.887</v>
      </c>
      <c r="U29" s="77">
        <v>138.47</v>
      </c>
      <c r="V29" s="77">
        <v>105.357</v>
      </c>
      <c r="W29" s="77">
        <v>106.55500000000001</v>
      </c>
      <c r="X29" s="77">
        <v>3.2189999999999999</v>
      </c>
      <c r="Y29" s="77">
        <v>107.423</v>
      </c>
      <c r="Z29" s="78">
        <v>28.367000000000001</v>
      </c>
      <c r="AA29" s="79">
        <f>SUM(B29:Z29)</f>
        <v>1819.2659999999998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172.78200000000001</v>
      </c>
      <c r="C31" s="62">
        <f t="shared" si="4"/>
        <v>101.74299999999999</v>
      </c>
      <c r="D31" s="62">
        <f t="shared" si="4"/>
        <v>70.295000000000002</v>
      </c>
      <c r="E31" s="62">
        <f t="shared" si="4"/>
        <v>68.56</v>
      </c>
      <c r="F31" s="62">
        <f t="shared" si="4"/>
        <v>67.744</v>
      </c>
      <c r="G31" s="62">
        <f t="shared" si="4"/>
        <v>63.895000000000003</v>
      </c>
      <c r="H31" s="62">
        <f t="shared" si="4"/>
        <v>76.39</v>
      </c>
      <c r="I31" s="62">
        <f t="shared" si="4"/>
        <v>50.521000000000001</v>
      </c>
      <c r="J31" s="62">
        <f t="shared" si="4"/>
        <v>53.845999999999997</v>
      </c>
      <c r="K31" s="62">
        <f t="shared" si="4"/>
        <v>56.908000000000001</v>
      </c>
      <c r="L31" s="62">
        <f t="shared" si="4"/>
        <v>62.262</v>
      </c>
      <c r="M31" s="62">
        <f t="shared" si="4"/>
        <v>67.301000000000002</v>
      </c>
      <c r="N31" s="62">
        <f t="shared" si="4"/>
        <v>69.832999999999998</v>
      </c>
      <c r="O31" s="62">
        <f t="shared" si="4"/>
        <v>0</v>
      </c>
      <c r="P31" s="62">
        <f t="shared" si="4"/>
        <v>0</v>
      </c>
      <c r="Q31" s="62">
        <f t="shared" si="4"/>
        <v>81.825999999999993</v>
      </c>
      <c r="R31" s="62">
        <f t="shared" si="4"/>
        <v>139.303</v>
      </c>
      <c r="S31" s="62">
        <f t="shared" si="4"/>
        <v>96.778999999999996</v>
      </c>
      <c r="T31" s="62">
        <f t="shared" si="4"/>
        <v>29.887</v>
      </c>
      <c r="U31" s="62">
        <f t="shared" si="4"/>
        <v>138.47</v>
      </c>
      <c r="V31" s="62">
        <f t="shared" si="4"/>
        <v>105.357</v>
      </c>
      <c r="W31" s="62">
        <f t="shared" si="4"/>
        <v>106.55500000000001</v>
      </c>
      <c r="X31" s="62">
        <f t="shared" si="4"/>
        <v>3.2189999999999999</v>
      </c>
      <c r="Y31" s="62">
        <f t="shared" si="4"/>
        <v>107.423</v>
      </c>
      <c r="Z31" s="63">
        <f t="shared" si="4"/>
        <v>28.367000000000001</v>
      </c>
      <c r="AA31" s="64">
        <f t="shared" si="4"/>
        <v>1819.2659999999998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>
        <v>39.9</v>
      </c>
      <c r="D38" s="99"/>
      <c r="E38" s="99">
        <v>36</v>
      </c>
      <c r="F38" s="99">
        <v>89.8</v>
      </c>
      <c r="G38" s="99">
        <v>101.8</v>
      </c>
      <c r="H38" s="99">
        <v>200.5</v>
      </c>
      <c r="I38" s="99">
        <v>151.4</v>
      </c>
      <c r="J38" s="99">
        <v>172.9</v>
      </c>
      <c r="K38" s="99">
        <v>148</v>
      </c>
      <c r="L38" s="99">
        <v>148</v>
      </c>
      <c r="M38" s="99">
        <v>148</v>
      </c>
      <c r="N38" s="99">
        <v>148</v>
      </c>
      <c r="O38" s="99">
        <v>148</v>
      </c>
      <c r="P38" s="99">
        <v>209.4</v>
      </c>
      <c r="Q38" s="99">
        <v>98.3</v>
      </c>
      <c r="R38" s="99">
        <v>23.3</v>
      </c>
      <c r="S38" s="99"/>
      <c r="T38" s="99">
        <v>147.69999999999999</v>
      </c>
      <c r="U38" s="99"/>
      <c r="V38" s="99">
        <v>32.799999999999997</v>
      </c>
      <c r="W38" s="99">
        <v>46.7</v>
      </c>
      <c r="X38" s="99">
        <v>137.5</v>
      </c>
      <c r="Y38" s="99"/>
      <c r="Z38" s="100">
        <v>148</v>
      </c>
      <c r="AA38" s="79">
        <f t="shared" si="5"/>
        <v>2376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39.9</v>
      </c>
      <c r="D39" s="88">
        <f t="shared" si="6"/>
        <v>0</v>
      </c>
      <c r="E39" s="88">
        <f t="shared" si="6"/>
        <v>36</v>
      </c>
      <c r="F39" s="88">
        <f t="shared" si="6"/>
        <v>89.8</v>
      </c>
      <c r="G39" s="88">
        <f t="shared" si="6"/>
        <v>101.8</v>
      </c>
      <c r="H39" s="88">
        <f t="shared" si="6"/>
        <v>200.5</v>
      </c>
      <c r="I39" s="88">
        <f t="shared" si="6"/>
        <v>151.4</v>
      </c>
      <c r="J39" s="88">
        <f t="shared" si="6"/>
        <v>172.9</v>
      </c>
      <c r="K39" s="88">
        <f t="shared" si="6"/>
        <v>148</v>
      </c>
      <c r="L39" s="88">
        <f t="shared" si="6"/>
        <v>148</v>
      </c>
      <c r="M39" s="88">
        <f t="shared" si="6"/>
        <v>148</v>
      </c>
      <c r="N39" s="88">
        <f t="shared" si="6"/>
        <v>148</v>
      </c>
      <c r="O39" s="88">
        <f t="shared" si="6"/>
        <v>148</v>
      </c>
      <c r="P39" s="88">
        <f t="shared" si="6"/>
        <v>209.4</v>
      </c>
      <c r="Q39" s="88">
        <f t="shared" si="6"/>
        <v>98.3</v>
      </c>
      <c r="R39" s="88">
        <f t="shared" si="6"/>
        <v>23.3</v>
      </c>
      <c r="S39" s="88">
        <f t="shared" si="6"/>
        <v>0</v>
      </c>
      <c r="T39" s="88">
        <f t="shared" si="6"/>
        <v>147.69999999999999</v>
      </c>
      <c r="U39" s="88">
        <f t="shared" si="6"/>
        <v>0</v>
      </c>
      <c r="V39" s="88">
        <f t="shared" si="6"/>
        <v>32.799999999999997</v>
      </c>
      <c r="W39" s="88">
        <f t="shared" si="6"/>
        <v>46.7</v>
      </c>
      <c r="X39" s="88">
        <f t="shared" si="6"/>
        <v>137.5</v>
      </c>
      <c r="Y39" s="88">
        <f t="shared" si="6"/>
        <v>0</v>
      </c>
      <c r="Z39" s="89">
        <f t="shared" si="6"/>
        <v>148</v>
      </c>
      <c r="AA39" s="90">
        <f t="shared" si="5"/>
        <v>2376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>
        <v>39.9</v>
      </c>
      <c r="D46" s="99"/>
      <c r="E46" s="99">
        <v>36</v>
      </c>
      <c r="F46" s="99">
        <v>89.8</v>
      </c>
      <c r="G46" s="99">
        <v>101.8</v>
      </c>
      <c r="H46" s="99">
        <v>200.5</v>
      </c>
      <c r="I46" s="99">
        <v>151.4</v>
      </c>
      <c r="J46" s="99">
        <v>172.9</v>
      </c>
      <c r="K46" s="99">
        <v>148</v>
      </c>
      <c r="L46" s="99">
        <v>148</v>
      </c>
      <c r="M46" s="99">
        <v>148</v>
      </c>
      <c r="N46" s="99">
        <v>148</v>
      </c>
      <c r="O46" s="99">
        <v>148</v>
      </c>
      <c r="P46" s="99">
        <v>209.4</v>
      </c>
      <c r="Q46" s="99">
        <v>98.3</v>
      </c>
      <c r="R46" s="99">
        <v>23.3</v>
      </c>
      <c r="S46" s="99"/>
      <c r="T46" s="99">
        <v>147.69999999999999</v>
      </c>
      <c r="U46" s="99"/>
      <c r="V46" s="99">
        <v>32.799999999999997</v>
      </c>
      <c r="W46" s="99">
        <v>46.7</v>
      </c>
      <c r="X46" s="99">
        <v>137.5</v>
      </c>
      <c r="Y46" s="99"/>
      <c r="Z46" s="100">
        <v>148</v>
      </c>
      <c r="AA46" s="79">
        <f t="shared" si="7"/>
        <v>2376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39.9</v>
      </c>
      <c r="D48" s="88">
        <f t="shared" si="8"/>
        <v>0</v>
      </c>
      <c r="E48" s="88">
        <f t="shared" si="8"/>
        <v>36</v>
      </c>
      <c r="F48" s="88">
        <f t="shared" si="8"/>
        <v>89.8</v>
      </c>
      <c r="G48" s="88">
        <f t="shared" si="8"/>
        <v>101.8</v>
      </c>
      <c r="H48" s="88">
        <f t="shared" si="8"/>
        <v>200.5</v>
      </c>
      <c r="I48" s="88">
        <f t="shared" si="8"/>
        <v>151.4</v>
      </c>
      <c r="J48" s="88">
        <f t="shared" si="8"/>
        <v>172.9</v>
      </c>
      <c r="K48" s="88">
        <f t="shared" si="8"/>
        <v>148</v>
      </c>
      <c r="L48" s="88">
        <f t="shared" si="8"/>
        <v>148</v>
      </c>
      <c r="M48" s="88">
        <f t="shared" si="8"/>
        <v>148</v>
      </c>
      <c r="N48" s="88">
        <f t="shared" si="8"/>
        <v>148</v>
      </c>
      <c r="O48" s="88">
        <f t="shared" si="8"/>
        <v>148</v>
      </c>
      <c r="P48" s="88">
        <f t="shared" si="8"/>
        <v>209.4</v>
      </c>
      <c r="Q48" s="88">
        <f t="shared" si="8"/>
        <v>98.3</v>
      </c>
      <c r="R48" s="88">
        <f t="shared" si="8"/>
        <v>23.3</v>
      </c>
      <c r="S48" s="88">
        <f t="shared" si="8"/>
        <v>0</v>
      </c>
      <c r="T48" s="88">
        <f t="shared" si="8"/>
        <v>147.69999999999999</v>
      </c>
      <c r="U48" s="88">
        <f t="shared" si="8"/>
        <v>0</v>
      </c>
      <c r="V48" s="88">
        <f t="shared" si="8"/>
        <v>32.799999999999997</v>
      </c>
      <c r="W48" s="88">
        <f t="shared" si="8"/>
        <v>46.7</v>
      </c>
      <c r="X48" s="88">
        <f t="shared" si="8"/>
        <v>137.5</v>
      </c>
      <c r="Y48" s="88">
        <f t="shared" si="8"/>
        <v>0</v>
      </c>
      <c r="Z48" s="89">
        <f t="shared" si="8"/>
        <v>148</v>
      </c>
      <c r="AA48" s="90">
        <f t="shared" si="7"/>
        <v>2376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172.78200000000001</v>
      </c>
      <c r="C51" s="88">
        <f t="shared" si="10"/>
        <v>141.643</v>
      </c>
      <c r="D51" s="88">
        <f t="shared" si="10"/>
        <v>70.294999999999987</v>
      </c>
      <c r="E51" s="88">
        <f t="shared" si="10"/>
        <v>104.56</v>
      </c>
      <c r="F51" s="88">
        <f t="shared" si="10"/>
        <v>157.54399999999998</v>
      </c>
      <c r="G51" s="88">
        <f t="shared" si="10"/>
        <v>165.69499999999999</v>
      </c>
      <c r="H51" s="88">
        <f t="shared" si="10"/>
        <v>276.89</v>
      </c>
      <c r="I51" s="88">
        <f t="shared" si="10"/>
        <v>201.92099999999999</v>
      </c>
      <c r="J51" s="88">
        <f t="shared" si="10"/>
        <v>226.74600000000001</v>
      </c>
      <c r="K51" s="88">
        <f t="shared" si="10"/>
        <v>204.90800000000002</v>
      </c>
      <c r="L51" s="88">
        <f t="shared" si="10"/>
        <v>210.262</v>
      </c>
      <c r="M51" s="88">
        <f t="shared" si="10"/>
        <v>215.30099999999999</v>
      </c>
      <c r="N51" s="88">
        <f t="shared" si="10"/>
        <v>217.833</v>
      </c>
      <c r="O51" s="88">
        <f t="shared" si="10"/>
        <v>148</v>
      </c>
      <c r="P51" s="88">
        <f t="shared" si="10"/>
        <v>209.4</v>
      </c>
      <c r="Q51" s="88">
        <f t="shared" si="10"/>
        <v>180.12599999999998</v>
      </c>
      <c r="R51" s="88">
        <f t="shared" si="10"/>
        <v>162.60300000000001</v>
      </c>
      <c r="S51" s="88">
        <f t="shared" si="10"/>
        <v>96.778999999999996</v>
      </c>
      <c r="T51" s="88">
        <f t="shared" si="10"/>
        <v>177.58699999999999</v>
      </c>
      <c r="U51" s="88">
        <f t="shared" si="10"/>
        <v>138.47</v>
      </c>
      <c r="V51" s="88">
        <f t="shared" si="10"/>
        <v>138.15699999999998</v>
      </c>
      <c r="W51" s="88">
        <f t="shared" si="10"/>
        <v>153.255</v>
      </c>
      <c r="X51" s="88">
        <f t="shared" si="10"/>
        <v>140.71899999999999</v>
      </c>
      <c r="Y51" s="88">
        <f t="shared" si="10"/>
        <v>107.423</v>
      </c>
      <c r="Z51" s="89">
        <f t="shared" si="10"/>
        <v>176.36699999999999</v>
      </c>
      <c r="AA51" s="104">
        <f>SUM(B51:Z51)</f>
        <v>4195.2660000000014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6" width="10.77734375" style="5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-48.4</v>
      </c>
      <c r="C4" s="18">
        <v>39.9</v>
      </c>
      <c r="D4" s="18">
        <v>-66.7</v>
      </c>
      <c r="E4" s="18">
        <v>36</v>
      </c>
      <c r="F4" s="18">
        <v>89.8</v>
      </c>
      <c r="G4" s="18">
        <v>101.8</v>
      </c>
      <c r="H4" s="18">
        <v>200.5</v>
      </c>
      <c r="I4" s="18">
        <v>151.4</v>
      </c>
      <c r="J4" s="18">
        <v>172.9</v>
      </c>
      <c r="K4" s="18">
        <v>148</v>
      </c>
      <c r="L4" s="18">
        <v>148</v>
      </c>
      <c r="M4" s="18">
        <v>148</v>
      </c>
      <c r="N4" s="18">
        <v>148</v>
      </c>
      <c r="O4" s="18">
        <v>148</v>
      </c>
      <c r="P4" s="18">
        <v>209.4</v>
      </c>
      <c r="Q4" s="18">
        <v>98.3</v>
      </c>
      <c r="R4" s="18">
        <v>23.3</v>
      </c>
      <c r="S4" s="18">
        <v>-45.4</v>
      </c>
      <c r="T4" s="18">
        <v>147.69999999999999</v>
      </c>
      <c r="U4" s="18">
        <v>-60.3</v>
      </c>
      <c r="V4" s="18">
        <v>32.799999999999997</v>
      </c>
      <c r="W4" s="18">
        <v>46.7</v>
      </c>
      <c r="X4" s="18">
        <v>137.5</v>
      </c>
      <c r="Y4" s="18">
        <v>-27</v>
      </c>
      <c r="Z4" s="19">
        <v>148</v>
      </c>
      <c r="AA4" s="111">
        <f>SUM(B4:Z4)</f>
        <v>2128.1999999999998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94.84</v>
      </c>
      <c r="C7" s="117">
        <v>94.92</v>
      </c>
      <c r="D7" s="117">
        <v>80</v>
      </c>
      <c r="E7" s="117">
        <v>90</v>
      </c>
      <c r="F7" s="117">
        <v>103.44</v>
      </c>
      <c r="G7" s="117">
        <v>119</v>
      </c>
      <c r="H7" s="117">
        <v>125.1</v>
      </c>
      <c r="I7" s="117">
        <v>104.98</v>
      </c>
      <c r="J7" s="117">
        <v>85</v>
      </c>
      <c r="K7" s="117">
        <v>10.08</v>
      </c>
      <c r="L7" s="117">
        <v>4.04</v>
      </c>
      <c r="M7" s="117">
        <v>1.41</v>
      </c>
      <c r="N7" s="117">
        <v>41</v>
      </c>
      <c r="O7" s="117">
        <v>90</v>
      </c>
      <c r="P7" s="117">
        <v>94.24</v>
      </c>
      <c r="Q7" s="117">
        <v>109.33</v>
      </c>
      <c r="R7" s="117">
        <v>111.19</v>
      </c>
      <c r="S7" s="117">
        <v>124.39</v>
      </c>
      <c r="T7" s="117">
        <v>120</v>
      </c>
      <c r="U7" s="117">
        <v>128.9</v>
      </c>
      <c r="V7" s="117">
        <v>135.69</v>
      </c>
      <c r="W7" s="117">
        <v>130.28</v>
      </c>
      <c r="X7" s="117">
        <v>108.67</v>
      </c>
      <c r="Y7" s="117">
        <v>94.88</v>
      </c>
      <c r="Z7" s="118">
        <v>99.88</v>
      </c>
      <c r="AA7" s="119">
        <f>IF(SUM(B7:Z7)&lt;&gt;0,AVERAGEIF(B7:Z7,"&lt;&gt;"""),"")</f>
        <v>92.05040000000001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48.4</v>
      </c>
      <c r="C15" s="133"/>
      <c r="D15" s="133">
        <v>66.7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45.4</v>
      </c>
      <c r="T15" s="133"/>
      <c r="U15" s="133">
        <v>60.3</v>
      </c>
      <c r="V15" s="133"/>
      <c r="W15" s="133"/>
      <c r="X15" s="133"/>
      <c r="Y15" s="133">
        <v>27</v>
      </c>
      <c r="Z15" s="131"/>
      <c r="AA15" s="132">
        <f t="shared" si="0"/>
        <v>247.8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48.4</v>
      </c>
      <c r="C16" s="135">
        <f t="shared" si="1"/>
        <v>0</v>
      </c>
      <c r="D16" s="135">
        <f t="shared" si="1"/>
        <v>66.7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45.4</v>
      </c>
      <c r="T16" s="135">
        <f t="shared" si="1"/>
        <v>0</v>
      </c>
      <c r="U16" s="135">
        <f t="shared" si="1"/>
        <v>60.3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27</v>
      </c>
      <c r="Z16" s="136">
        <f t="shared" si="1"/>
        <v>0</v>
      </c>
      <c r="AA16" s="90">
        <f t="shared" si="0"/>
        <v>247.8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>
        <v>39.9</v>
      </c>
      <c r="D23" s="133"/>
      <c r="E23" s="133">
        <v>36</v>
      </c>
      <c r="F23" s="133">
        <v>89.8</v>
      </c>
      <c r="G23" s="133">
        <v>101.8</v>
      </c>
      <c r="H23" s="133">
        <v>200.5</v>
      </c>
      <c r="I23" s="133">
        <v>151.4</v>
      </c>
      <c r="J23" s="133">
        <v>172.9</v>
      </c>
      <c r="K23" s="133">
        <v>148</v>
      </c>
      <c r="L23" s="133">
        <v>148</v>
      </c>
      <c r="M23" s="133">
        <v>148</v>
      </c>
      <c r="N23" s="133">
        <v>148</v>
      </c>
      <c r="O23" s="133">
        <v>148</v>
      </c>
      <c r="P23" s="133">
        <v>209.4</v>
      </c>
      <c r="Q23" s="133">
        <v>98.3</v>
      </c>
      <c r="R23" s="133">
        <v>23.3</v>
      </c>
      <c r="S23" s="133"/>
      <c r="T23" s="133">
        <v>147.69999999999999</v>
      </c>
      <c r="U23" s="133"/>
      <c r="V23" s="133">
        <v>32.799999999999997</v>
      </c>
      <c r="W23" s="133">
        <v>46.7</v>
      </c>
      <c r="X23" s="133">
        <v>137.5</v>
      </c>
      <c r="Y23" s="133"/>
      <c r="Z23" s="131">
        <v>148</v>
      </c>
      <c r="AA23" s="132">
        <f t="shared" si="2"/>
        <v>2376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39.9</v>
      </c>
      <c r="D24" s="135">
        <f t="shared" si="3"/>
        <v>0</v>
      </c>
      <c r="E24" s="135">
        <f t="shared" si="3"/>
        <v>36</v>
      </c>
      <c r="F24" s="135">
        <f t="shared" si="3"/>
        <v>89.8</v>
      </c>
      <c r="G24" s="135">
        <f t="shared" si="3"/>
        <v>101.8</v>
      </c>
      <c r="H24" s="135">
        <f t="shared" si="3"/>
        <v>200.5</v>
      </c>
      <c r="I24" s="135">
        <f t="shared" si="3"/>
        <v>151.4</v>
      </c>
      <c r="J24" s="135">
        <f t="shared" si="3"/>
        <v>172.9</v>
      </c>
      <c r="K24" s="135">
        <f t="shared" si="3"/>
        <v>148</v>
      </c>
      <c r="L24" s="135">
        <f t="shared" si="3"/>
        <v>148</v>
      </c>
      <c r="M24" s="135">
        <f t="shared" si="3"/>
        <v>148</v>
      </c>
      <c r="N24" s="135">
        <f t="shared" si="3"/>
        <v>148</v>
      </c>
      <c r="O24" s="135">
        <f t="shared" si="3"/>
        <v>148</v>
      </c>
      <c r="P24" s="135">
        <f t="shared" si="3"/>
        <v>209.4</v>
      </c>
      <c r="Q24" s="135">
        <f t="shared" si="3"/>
        <v>98.3</v>
      </c>
      <c r="R24" s="135">
        <f t="shared" si="3"/>
        <v>23.3</v>
      </c>
      <c r="S24" s="135">
        <f t="shared" si="3"/>
        <v>0</v>
      </c>
      <c r="T24" s="135">
        <f t="shared" si="3"/>
        <v>147.69999999999999</v>
      </c>
      <c r="U24" s="135">
        <f t="shared" si="3"/>
        <v>0</v>
      </c>
      <c r="V24" s="135">
        <f t="shared" si="3"/>
        <v>32.799999999999997</v>
      </c>
      <c r="W24" s="135">
        <f t="shared" si="3"/>
        <v>46.7</v>
      </c>
      <c r="X24" s="135">
        <f t="shared" si="3"/>
        <v>137.5</v>
      </c>
      <c r="Y24" s="135">
        <f t="shared" si="3"/>
        <v>0</v>
      </c>
      <c r="Z24" s="136">
        <f t="shared" si="3"/>
        <v>148</v>
      </c>
      <c r="AA24" s="90">
        <f t="shared" si="2"/>
        <v>2376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2023-10-28T20:23:09Z</dcterms:created>
  <dcterms:modified xsi:type="dcterms:W3CDTF">2023-10-28T20:23:10Z</dcterms:modified>
</cp:coreProperties>
</file>