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<sst xmlns="http://schemas.openxmlformats.org/spreadsheetml/2006/main" count="117" uniqueCount="53">
  <si>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27/10/2023 23:23:20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</si>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</sst>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B6D-4BEC-9EFE-C783C11641F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B6D-4BEC-9EFE-C783C11641F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10.117000000000001</c:v>
                </c:pt>
                <c:pt idx="21">
                  <c:v>1.143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6D-4BEC-9EFE-C783C11641F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6D-4BEC-9EFE-C783C11641F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29.643999999999998</c:v>
                </c:pt>
                <c:pt idx="1">
                  <c:v>62.591000000000001</c:v>
                </c:pt>
                <c:pt idx="2">
                  <c:v>68.789000000000001</c:v>
                </c:pt>
                <c:pt idx="3">
                  <c:v>16.61</c:v>
                </c:pt>
                <c:pt idx="4">
                  <c:v>6.5299999999999994</c:v>
                </c:pt>
                <c:pt idx="5">
                  <c:v>33.821000000000005</c:v>
                </c:pt>
                <c:pt idx="6">
                  <c:v>48.543999999999997</c:v>
                </c:pt>
                <c:pt idx="7">
                  <c:v>18.082999999999998</c:v>
                </c:pt>
                <c:pt idx="8">
                  <c:v>20.587</c:v>
                </c:pt>
                <c:pt idx="9">
                  <c:v>118.58999999999999</c:v>
                </c:pt>
                <c:pt idx="10">
                  <c:v>46.626999999999995</c:v>
                </c:pt>
                <c:pt idx="11">
                  <c:v>383.31400000000002</c:v>
                </c:pt>
                <c:pt idx="12">
                  <c:v>258.06</c:v>
                </c:pt>
                <c:pt idx="13">
                  <c:v>87.906999999999996</c:v>
                </c:pt>
                <c:pt idx="14">
                  <c:v>78.153999999999996</c:v>
                </c:pt>
                <c:pt idx="15">
                  <c:v>180.50200000000001</c:v>
                </c:pt>
                <c:pt idx="16">
                  <c:v>121.39299999999999</c:v>
                </c:pt>
                <c:pt idx="17">
                  <c:v>25.811</c:v>
                </c:pt>
                <c:pt idx="18">
                  <c:v>37.030999999999999</c:v>
                </c:pt>
                <c:pt idx="19">
                  <c:v>34.893999999999998</c:v>
                </c:pt>
                <c:pt idx="20">
                  <c:v>17.815999999999999</c:v>
                </c:pt>
                <c:pt idx="21">
                  <c:v>28.963999999999999</c:v>
                </c:pt>
                <c:pt idx="22">
                  <c:v>31.559000000000001</c:v>
                </c:pt>
                <c:pt idx="23">
                  <c:v>73.863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B6D-4BEC-9EFE-C783C11641F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B6D-4BEC-9EFE-C783C11641F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B6D-4BEC-9EFE-C783C1164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45.172000000000004</c:v>
                </c:pt>
                <c:pt idx="1">
                  <c:v>77.288000000000011</c:v>
                </c:pt>
                <c:pt idx="2">
                  <c:v>84.957999999999998</c:v>
                </c:pt>
                <c:pt idx="3">
                  <c:v>30.303000000000004</c:v>
                </c:pt>
                <c:pt idx="4">
                  <c:v>19.254999999999999</c:v>
                </c:pt>
                <c:pt idx="5">
                  <c:v>47.701999999999991</c:v>
                </c:pt>
                <c:pt idx="6">
                  <c:v>61.289000000000001</c:v>
                </c:pt>
                <c:pt idx="7">
                  <c:v>37.561</c:v>
                </c:pt>
                <c:pt idx="8">
                  <c:v>38.963999999999999</c:v>
                </c:pt>
                <c:pt idx="9">
                  <c:v>138.834</c:v>
                </c:pt>
                <c:pt idx="10">
                  <c:v>64.766000000000005</c:v>
                </c:pt>
                <c:pt idx="11">
                  <c:v>402.94799999999998</c:v>
                </c:pt>
                <c:pt idx="12">
                  <c:v>263.48500000000001</c:v>
                </c:pt>
                <c:pt idx="13">
                  <c:v>91.692000000000007</c:v>
                </c:pt>
                <c:pt idx="14">
                  <c:v>79.887</c:v>
                </c:pt>
                <c:pt idx="15">
                  <c:v>180.82099999999997</c:v>
                </c:pt>
                <c:pt idx="16">
                  <c:v>122.863</c:v>
                </c:pt>
                <c:pt idx="17">
                  <c:v>26.811999999999998</c:v>
                </c:pt>
                <c:pt idx="18">
                  <c:v>38.649000000000001</c:v>
                </c:pt>
                <c:pt idx="19">
                  <c:v>36.307000000000002</c:v>
                </c:pt>
                <c:pt idx="20">
                  <c:v>28.003999999999998</c:v>
                </c:pt>
                <c:pt idx="21">
                  <c:v>30.840999999999998</c:v>
                </c:pt>
                <c:pt idx="22">
                  <c:v>31.591000000000001</c:v>
                </c:pt>
                <c:pt idx="23">
                  <c:v>73.863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6D-4BEC-9EFE-C783C1164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77.599999999999994</c:v>
                </c:pt>
                <c:pt idx="1">
                  <c:v>63.61</c:v>
                </c:pt>
                <c:pt idx="2">
                  <c:v>71.59</c:v>
                </c:pt>
                <c:pt idx="3">
                  <c:v>48</c:v>
                </c:pt>
                <c:pt idx="4">
                  <c:v>51.93</c:v>
                </c:pt>
                <c:pt idx="5">
                  <c:v>82.49</c:v>
                </c:pt>
                <c:pt idx="6">
                  <c:v>95.06</c:v>
                </c:pt>
                <c:pt idx="7">
                  <c:v>108.41</c:v>
                </c:pt>
                <c:pt idx="8">
                  <c:v>104.79</c:v>
                </c:pt>
                <c:pt idx="9">
                  <c:v>78</c:v>
                </c:pt>
                <c:pt idx="10">
                  <c:v>78</c:v>
                </c:pt>
                <c:pt idx="11">
                  <c:v>64.709999999999994</c:v>
                </c:pt>
                <c:pt idx="12">
                  <c:v>59</c:v>
                </c:pt>
                <c:pt idx="13">
                  <c:v>55.98</c:v>
                </c:pt>
                <c:pt idx="14">
                  <c:v>59.87</c:v>
                </c:pt>
                <c:pt idx="15">
                  <c:v>78.31</c:v>
                </c:pt>
                <c:pt idx="16">
                  <c:v>113.47</c:v>
                </c:pt>
                <c:pt idx="17">
                  <c:v>135.97999999999999</c:v>
                </c:pt>
                <c:pt idx="18">
                  <c:v>150.57</c:v>
                </c:pt>
                <c:pt idx="19">
                  <c:v>111.6</c:v>
                </c:pt>
                <c:pt idx="20">
                  <c:v>123</c:v>
                </c:pt>
                <c:pt idx="21">
                  <c:v>104.43</c:v>
                </c:pt>
                <c:pt idx="22">
                  <c:v>90.48</c:v>
                </c:pt>
                <c:pt idx="23">
                  <c:v>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B6D-4BEC-9EFE-C783C1164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45.172000000000004</v>
      </c>
      <c r="C4" s="18">
        <v>77.287999999999997</v>
      </c>
      <c r="D4" s="18">
        <v>84.957999999999984</v>
      </c>
      <c r="E4" s="18">
        <v>30.302999999999997</v>
      </c>
      <c r="F4" s="18">
        <v>19.255000000000003</v>
      </c>
      <c r="G4" s="18">
        <v>47.702000000000005</v>
      </c>
      <c r="H4" s="18">
        <v>61.288999999999994</v>
      </c>
      <c r="I4" s="18">
        <v>37.561</v>
      </c>
      <c r="J4" s="18">
        <v>38.963999999999999</v>
      </c>
      <c r="K4" s="18">
        <v>138.834</v>
      </c>
      <c r="L4" s="18">
        <v>64.765999999999991</v>
      </c>
      <c r="M4" s="18">
        <v>402.95899999999995</v>
      </c>
      <c r="N4" s="18">
        <v>263.51900000000001</v>
      </c>
      <c r="O4" s="18">
        <v>91.692000000000007</v>
      </c>
      <c r="P4" s="18">
        <v>79.887</v>
      </c>
      <c r="Q4" s="18">
        <v>180.78100000000001</v>
      </c>
      <c r="R4" s="18">
        <v>122.87899999999999</v>
      </c>
      <c r="S4" s="18">
        <v>26.772000000000002</v>
      </c>
      <c r="T4" s="18">
        <v>38.648999999999994</v>
      </c>
      <c r="U4" s="18">
        <v>36.307000000000002</v>
      </c>
      <c r="V4" s="18">
        <v>28.003999999999998</v>
      </c>
      <c r="W4" s="18">
        <v>30.840999999999998</v>
      </c>
      <c r="X4" s="18">
        <v>31.591000000000001</v>
      </c>
      <c r="Y4" s="18">
        <v>73.863</v>
      </c>
      <c r="Z4" s="19"/>
      <c r="AA4" s="20">
        <f>SUM(B4:Z4)</f>
        <v>2053.8359999999993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77.599999999999994</v>
      </c>
      <c r="C7" s="28">
        <v>63.61</v>
      </c>
      <c r="D7" s="28">
        <v>71.59</v>
      </c>
      <c r="E7" s="28">
        <v>48</v>
      </c>
      <c r="F7" s="28">
        <v>51.93</v>
      </c>
      <c r="G7" s="28">
        <v>82.49</v>
      </c>
      <c r="H7" s="28">
        <v>95.06</v>
      </c>
      <c r="I7" s="28">
        <v>108.41</v>
      </c>
      <c r="J7" s="28">
        <v>104.79</v>
      </c>
      <c r="K7" s="28">
        <v>78</v>
      </c>
      <c r="L7" s="28">
        <v>78</v>
      </c>
      <c r="M7" s="28">
        <v>64.709999999999994</v>
      </c>
      <c r="N7" s="28">
        <v>59</v>
      </c>
      <c r="O7" s="28">
        <v>55.98</v>
      </c>
      <c r="P7" s="28">
        <v>59.87</v>
      </c>
      <c r="Q7" s="28">
        <v>78.31</v>
      </c>
      <c r="R7" s="28">
        <v>113.47</v>
      </c>
      <c r="S7" s="28">
        <v>135.97999999999999</v>
      </c>
      <c r="T7" s="28">
        <v>150.57</v>
      </c>
      <c r="U7" s="28">
        <v>111.6</v>
      </c>
      <c r="V7" s="28">
        <v>123</v>
      </c>
      <c r="W7" s="28">
        <v>104.43</v>
      </c>
      <c r="X7" s="28">
        <v>90.48</v>
      </c>
      <c r="Y7" s="28">
        <v>78</v>
      </c>
      <c r="Z7" s="29"/>
      <c r="AA7" s="30">
        <f>IF(SUM(B7:Z7)&lt;&gt;0,AVERAGEIF(B7:Z7,"&lt;&gt;"""),"")</f>
        <v>86.86999999999999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10.117000000000001</v>
      </c>
      <c r="W12" s="52">
        <v>1.143</v>
      </c>
      <c r="X12" s="52"/>
      <c r="Y12" s="52"/>
      <c r="Z12" s="53"/>
      <c r="AA12" s="54">
        <f t="shared" si="0"/>
        <v>11.260000000000002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29.643999999999998</v>
      </c>
      <c r="C14" s="57">
        <v>62.591000000000001</v>
      </c>
      <c r="D14" s="57">
        <v>68.789000000000001</v>
      </c>
      <c r="E14" s="57">
        <v>16.61</v>
      </c>
      <c r="F14" s="57">
        <v>6.5299999999999994</v>
      </c>
      <c r="G14" s="57">
        <v>33.821000000000005</v>
      </c>
      <c r="H14" s="57">
        <v>48.543999999999997</v>
      </c>
      <c r="I14" s="57">
        <v>18.082999999999998</v>
      </c>
      <c r="J14" s="57">
        <v>20.587</v>
      </c>
      <c r="K14" s="57">
        <v>118.58999999999999</v>
      </c>
      <c r="L14" s="57">
        <v>46.626999999999995</v>
      </c>
      <c r="M14" s="57">
        <v>383.31400000000002</v>
      </c>
      <c r="N14" s="57">
        <v>258.06</v>
      </c>
      <c r="O14" s="57">
        <v>87.906999999999996</v>
      </c>
      <c r="P14" s="57">
        <v>78.153999999999996</v>
      </c>
      <c r="Q14" s="57">
        <v>180.50200000000001</v>
      </c>
      <c r="R14" s="57">
        <v>121.39299999999999</v>
      </c>
      <c r="S14" s="57">
        <v>25.811</v>
      </c>
      <c r="T14" s="57">
        <v>37.030999999999999</v>
      </c>
      <c r="U14" s="57">
        <v>34.893999999999998</v>
      </c>
      <c r="V14" s="57">
        <v>17.815999999999999</v>
      </c>
      <c r="W14" s="57">
        <v>28.963999999999999</v>
      </c>
      <c r="X14" s="57">
        <v>31.559000000000001</v>
      </c>
      <c r="Y14" s="57">
        <v>73.863</v>
      </c>
      <c r="Z14" s="58"/>
      <c r="AA14" s="59">
        <f t="shared" si="0"/>
        <v>1829.6839999999997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29.643999999999998</v>
      </c>
      <c r="C16" s="62">
        <f t="shared" ref="C16:Z16" si="1">IF(LEN(C$2)&gt;0,SUM(C10:C15),"")</f>
        <v>62.591000000000001</v>
      </c>
      <c r="D16" s="62">
        <f t="shared" si="1"/>
        <v>68.789000000000001</v>
      </c>
      <c r="E16" s="62">
        <f t="shared" si="1"/>
        <v>16.61</v>
      </c>
      <c r="F16" s="62">
        <f t="shared" si="1"/>
        <v>6.5299999999999994</v>
      </c>
      <c r="G16" s="62">
        <f t="shared" si="1"/>
        <v>33.821000000000005</v>
      </c>
      <c r="H16" s="62">
        <f t="shared" si="1"/>
        <v>48.543999999999997</v>
      </c>
      <c r="I16" s="62">
        <f t="shared" si="1"/>
        <v>18.082999999999998</v>
      </c>
      <c r="J16" s="62">
        <f t="shared" si="1"/>
        <v>20.587</v>
      </c>
      <c r="K16" s="62">
        <f t="shared" si="1"/>
        <v>118.58999999999999</v>
      </c>
      <c r="L16" s="62">
        <f t="shared" si="1"/>
        <v>46.626999999999995</v>
      </c>
      <c r="M16" s="62">
        <f t="shared" si="1"/>
        <v>383.31400000000002</v>
      </c>
      <c r="N16" s="62">
        <f t="shared" si="1"/>
        <v>258.06</v>
      </c>
      <c r="O16" s="62">
        <f t="shared" si="1"/>
        <v>87.906999999999996</v>
      </c>
      <c r="P16" s="62">
        <f t="shared" si="1"/>
        <v>78.153999999999996</v>
      </c>
      <c r="Q16" s="62">
        <f t="shared" si="1"/>
        <v>180.50200000000001</v>
      </c>
      <c r="R16" s="62">
        <f t="shared" si="1"/>
        <v>121.39299999999999</v>
      </c>
      <c r="S16" s="62">
        <f t="shared" si="1"/>
        <v>25.811</v>
      </c>
      <c r="T16" s="62">
        <f t="shared" si="1"/>
        <v>37.030999999999999</v>
      </c>
      <c r="U16" s="62">
        <f t="shared" si="1"/>
        <v>34.893999999999998</v>
      </c>
      <c r="V16" s="62">
        <f t="shared" si="1"/>
        <v>27.933</v>
      </c>
      <c r="W16" s="62">
        <f t="shared" si="1"/>
        <v>30.106999999999999</v>
      </c>
      <c r="X16" s="62">
        <f t="shared" si="1"/>
        <v>31.559000000000001</v>
      </c>
      <c r="Y16" s="62">
        <f t="shared" si="1"/>
        <v>73.863</v>
      </c>
      <c r="Z16" s="63" t="str">
        <f t="shared" si="1"/>
        <v/>
      </c>
      <c r="AA16" s="64">
        <f>SUM(AA10:AA15)</f>
        <v>1840.9439999999997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8.734</v>
      </c>
      <c r="C20" s="77">
        <v>8.4169999999999998</v>
      </c>
      <c r="D20" s="77">
        <v>9.8219999999999992</v>
      </c>
      <c r="E20" s="77">
        <v>7.77</v>
      </c>
      <c r="F20" s="77">
        <v>7.1959999999999997</v>
      </c>
      <c r="G20" s="77">
        <v>7.8339999999999996</v>
      </c>
      <c r="H20" s="77">
        <v>6.33</v>
      </c>
      <c r="I20" s="77">
        <v>7.3369999999999997</v>
      </c>
      <c r="J20" s="77">
        <v>6.4459999999999997</v>
      </c>
      <c r="K20" s="77">
        <v>5.8019999999999996</v>
      </c>
      <c r="L20" s="77">
        <v>6.1319999999999997</v>
      </c>
      <c r="M20" s="77">
        <v>6.1790000000000003</v>
      </c>
      <c r="N20" s="77">
        <v>4.2000000000000003E-2</v>
      </c>
      <c r="O20" s="77">
        <v>4.3999999999999997E-2</v>
      </c>
      <c r="P20" s="77"/>
      <c r="Q20" s="77">
        <v>0.251</v>
      </c>
      <c r="R20" s="77">
        <v>0.54800000000000004</v>
      </c>
      <c r="S20" s="77">
        <v>0.01</v>
      </c>
      <c r="T20" s="77">
        <v>2.8000000000000001E-2</v>
      </c>
      <c r="U20" s="77"/>
      <c r="V20" s="77">
        <v>3.1E-2</v>
      </c>
      <c r="W20" s="77"/>
      <c r="X20" s="77">
        <v>3.2000000000000001E-2</v>
      </c>
      <c r="Y20" s="77"/>
      <c r="Z20" s="78"/>
      <c r="AA20" s="79">
        <f t="shared" si="2"/>
        <v>88.985000000000014</v>
      </c>
    </row>
    <row r="21" spans="1:27" ht="25.15" customHeight="1" x14ac:dyDescent="0.2">
      <c r="A21" s="75" t="s">
        <v>16</v>
      </c>
      <c r="B21" s="80">
        <v>6.7939999999999996</v>
      </c>
      <c r="C21" s="81">
        <v>6.28</v>
      </c>
      <c r="D21" s="81">
        <v>6.3470000000000004</v>
      </c>
      <c r="E21" s="81">
        <v>5.923</v>
      </c>
      <c r="F21" s="81">
        <v>5.5289999999999999</v>
      </c>
      <c r="G21" s="81">
        <v>6.0469999999999997</v>
      </c>
      <c r="H21" s="81">
        <v>6.415</v>
      </c>
      <c r="I21" s="81">
        <v>12.141</v>
      </c>
      <c r="J21" s="81">
        <v>11.930999999999999</v>
      </c>
      <c r="K21" s="81">
        <v>14.442</v>
      </c>
      <c r="L21" s="81">
        <v>12.007</v>
      </c>
      <c r="M21" s="81">
        <v>13.465999999999999</v>
      </c>
      <c r="N21" s="81">
        <v>5.4169999999999998</v>
      </c>
      <c r="O21" s="81">
        <v>3.7409999999999997</v>
      </c>
      <c r="P21" s="81">
        <v>1.7330000000000001</v>
      </c>
      <c r="Q21" s="81">
        <v>2.8000000000000001E-2</v>
      </c>
      <c r="R21" s="81">
        <v>0.93799999999999994</v>
      </c>
      <c r="S21" s="81">
        <v>0.95099999999999996</v>
      </c>
      <c r="T21" s="81">
        <v>1.59</v>
      </c>
      <c r="U21" s="81">
        <v>1.413</v>
      </c>
      <c r="V21" s="81">
        <v>0.04</v>
      </c>
      <c r="W21" s="81">
        <v>0.73399999999999999</v>
      </c>
      <c r="X21" s="81"/>
      <c r="Y21" s="81"/>
      <c r="Z21" s="78"/>
      <c r="AA21" s="79">
        <f t="shared" si="2"/>
        <v>123.907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15.527999999999999</v>
      </c>
      <c r="C25" s="88">
        <f t="shared" ref="C25:Z25" si="3">IF(LEN(C$2)&gt;0,SUM(C19:C24),"")</f>
        <v>14.696999999999999</v>
      </c>
      <c r="D25" s="88">
        <f t="shared" si="3"/>
        <v>16.169</v>
      </c>
      <c r="E25" s="88">
        <f t="shared" si="3"/>
        <v>13.693</v>
      </c>
      <c r="F25" s="88">
        <f t="shared" si="3"/>
        <v>12.725</v>
      </c>
      <c r="G25" s="88">
        <f t="shared" si="3"/>
        <v>13.881</v>
      </c>
      <c r="H25" s="88">
        <f t="shared" si="3"/>
        <v>12.745000000000001</v>
      </c>
      <c r="I25" s="88">
        <f t="shared" si="3"/>
        <v>19.478000000000002</v>
      </c>
      <c r="J25" s="88">
        <f t="shared" si="3"/>
        <v>18.376999999999999</v>
      </c>
      <c r="K25" s="88">
        <f t="shared" si="3"/>
        <v>20.244</v>
      </c>
      <c r="L25" s="88">
        <f t="shared" si="3"/>
        <v>18.138999999999999</v>
      </c>
      <c r="M25" s="88">
        <f t="shared" si="3"/>
        <v>19.645</v>
      </c>
      <c r="N25" s="88">
        <f t="shared" si="3"/>
        <v>5.4589999999999996</v>
      </c>
      <c r="O25" s="88">
        <f t="shared" si="3"/>
        <v>3.7849999999999997</v>
      </c>
      <c r="P25" s="88">
        <f t="shared" si="3"/>
        <v>1.7330000000000001</v>
      </c>
      <c r="Q25" s="88">
        <f t="shared" si="3"/>
        <v>0.27900000000000003</v>
      </c>
      <c r="R25" s="88">
        <f t="shared" si="3"/>
        <v>1.486</v>
      </c>
      <c r="S25" s="88">
        <f t="shared" si="3"/>
        <v>0.96099999999999997</v>
      </c>
      <c r="T25" s="88">
        <f t="shared" si="3"/>
        <v>1.6180000000000001</v>
      </c>
      <c r="U25" s="88">
        <f t="shared" si="3"/>
        <v>1.413</v>
      </c>
      <c r="V25" s="88">
        <f t="shared" si="3"/>
        <v>7.1000000000000008E-2</v>
      </c>
      <c r="W25" s="88">
        <f t="shared" si="3"/>
        <v>0.73399999999999999</v>
      </c>
      <c r="X25" s="88">
        <f t="shared" si="3"/>
        <v>3.2000000000000001E-2</v>
      </c>
      <c r="Y25" s="88">
        <f t="shared" si="3"/>
        <v>0</v>
      </c>
      <c r="Z25" s="89" t="str">
        <f t="shared" si="3"/>
        <v/>
      </c>
      <c r="AA25" s="90">
        <f>SUM(AA19:AA24)</f>
        <v>212.892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45.171999999999997</v>
      </c>
      <c r="C29" s="77">
        <v>77.287999999999997</v>
      </c>
      <c r="D29" s="77">
        <v>84.957999999999998</v>
      </c>
      <c r="E29" s="77">
        <v>30.303000000000001</v>
      </c>
      <c r="F29" s="77">
        <v>19.254999999999999</v>
      </c>
      <c r="G29" s="77">
        <v>47.701999999999998</v>
      </c>
      <c r="H29" s="77">
        <v>61.289000000000001</v>
      </c>
      <c r="I29" s="77">
        <v>37.561</v>
      </c>
      <c r="J29" s="77">
        <v>38.963999999999999</v>
      </c>
      <c r="K29" s="77">
        <v>138.834</v>
      </c>
      <c r="L29" s="77">
        <v>64.766000000000005</v>
      </c>
      <c r="M29" s="77">
        <v>402.959</v>
      </c>
      <c r="N29" s="77">
        <v>263.51900000000001</v>
      </c>
      <c r="O29" s="77">
        <v>91.691999999999993</v>
      </c>
      <c r="P29" s="77">
        <v>79.887</v>
      </c>
      <c r="Q29" s="77">
        <v>180.78100000000001</v>
      </c>
      <c r="R29" s="77">
        <v>122.879</v>
      </c>
      <c r="S29" s="77">
        <v>26.771999999999998</v>
      </c>
      <c r="T29" s="77">
        <v>38.649000000000001</v>
      </c>
      <c r="U29" s="77">
        <v>36.307000000000002</v>
      </c>
      <c r="V29" s="77">
        <v>28.004000000000001</v>
      </c>
      <c r="W29" s="77">
        <v>30.841000000000001</v>
      </c>
      <c r="X29" s="77">
        <v>31.591000000000001</v>
      </c>
      <c r="Y29" s="77">
        <v>73.863</v>
      </c>
      <c r="Z29" s="78"/>
      <c r="AA29" s="79">
        <f>SUM(B29:Z29)</f>
        <v>2053.8359999999993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45.171999999999997</v>
      </c>
      <c r="C31" s="62">
        <f t="shared" ref="C31:Z31" si="4">IF(LEN(C$2)&gt;0,SUM(C28:C30),"")</f>
        <v>77.287999999999997</v>
      </c>
      <c r="D31" s="62">
        <f t="shared" si="4"/>
        <v>84.957999999999998</v>
      </c>
      <c r="E31" s="62">
        <f t="shared" si="4"/>
        <v>30.303000000000001</v>
      </c>
      <c r="F31" s="62">
        <f t="shared" si="4"/>
        <v>19.254999999999999</v>
      </c>
      <c r="G31" s="62">
        <f t="shared" si="4"/>
        <v>47.701999999999998</v>
      </c>
      <c r="H31" s="62">
        <f t="shared" si="4"/>
        <v>61.289000000000001</v>
      </c>
      <c r="I31" s="62">
        <f t="shared" si="4"/>
        <v>37.561</v>
      </c>
      <c r="J31" s="62">
        <f t="shared" si="4"/>
        <v>38.963999999999999</v>
      </c>
      <c r="K31" s="62">
        <f t="shared" si="4"/>
        <v>138.834</v>
      </c>
      <c r="L31" s="62">
        <f t="shared" si="4"/>
        <v>64.766000000000005</v>
      </c>
      <c r="M31" s="62">
        <f t="shared" si="4"/>
        <v>402.959</v>
      </c>
      <c r="N31" s="62">
        <f t="shared" si="4"/>
        <v>263.51900000000001</v>
      </c>
      <c r="O31" s="62">
        <f t="shared" si="4"/>
        <v>91.691999999999993</v>
      </c>
      <c r="P31" s="62">
        <f t="shared" si="4"/>
        <v>79.887</v>
      </c>
      <c r="Q31" s="62">
        <f t="shared" si="4"/>
        <v>180.78100000000001</v>
      </c>
      <c r="R31" s="62">
        <f t="shared" si="4"/>
        <v>122.879</v>
      </c>
      <c r="S31" s="62">
        <f t="shared" si="4"/>
        <v>26.771999999999998</v>
      </c>
      <c r="T31" s="62">
        <f t="shared" si="4"/>
        <v>38.649000000000001</v>
      </c>
      <c r="U31" s="62">
        <f t="shared" si="4"/>
        <v>36.307000000000002</v>
      </c>
      <c r="V31" s="62">
        <f t="shared" si="4"/>
        <v>28.004000000000001</v>
      </c>
      <c r="W31" s="62">
        <f t="shared" si="4"/>
        <v>30.841000000000001</v>
      </c>
      <c r="X31" s="62">
        <f t="shared" si="4"/>
        <v>31.591000000000001</v>
      </c>
      <c r="Y31" s="62">
        <f t="shared" si="4"/>
        <v>73.863</v>
      </c>
      <c r="Z31" s="63" t="str">
        <f t="shared" si="4"/>
        <v/>
      </c>
      <c r="AA31" s="64">
        <f>SUM(AA28:AA30)</f>
        <v>2053.8359999999993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45.171999999999997</v>
      </c>
      <c r="C51" s="88">
        <f t="shared" si="10"/>
        <v>77.287999999999997</v>
      </c>
      <c r="D51" s="88">
        <f t="shared" si="10"/>
        <v>84.957999999999998</v>
      </c>
      <c r="E51" s="88">
        <f t="shared" si="10"/>
        <v>30.302999999999997</v>
      </c>
      <c r="F51" s="88">
        <f t="shared" si="10"/>
        <v>19.254999999999999</v>
      </c>
      <c r="G51" s="88">
        <f t="shared" si="10"/>
        <v>47.702000000000005</v>
      </c>
      <c r="H51" s="88">
        <f t="shared" si="10"/>
        <v>61.289000000000001</v>
      </c>
      <c r="I51" s="88">
        <f t="shared" si="10"/>
        <v>37.561</v>
      </c>
      <c r="J51" s="88">
        <f t="shared" si="10"/>
        <v>38.963999999999999</v>
      </c>
      <c r="K51" s="88">
        <f t="shared" si="10"/>
        <v>138.834</v>
      </c>
      <c r="L51" s="88">
        <f t="shared" si="10"/>
        <v>64.765999999999991</v>
      </c>
      <c r="M51" s="88">
        <f t="shared" si="10"/>
        <v>402.959</v>
      </c>
      <c r="N51" s="88">
        <f t="shared" si="10"/>
        <v>263.51900000000001</v>
      </c>
      <c r="O51" s="88">
        <f t="shared" si="10"/>
        <v>91.691999999999993</v>
      </c>
      <c r="P51" s="88">
        <f t="shared" si="10"/>
        <v>79.887</v>
      </c>
      <c r="Q51" s="88">
        <f t="shared" si="10"/>
        <v>180.78100000000001</v>
      </c>
      <c r="R51" s="88">
        <f t="shared" si="10"/>
        <v>122.87899999999999</v>
      </c>
      <c r="S51" s="88">
        <f t="shared" si="10"/>
        <v>26.771999999999998</v>
      </c>
      <c r="T51" s="88">
        <f t="shared" si="10"/>
        <v>38.649000000000001</v>
      </c>
      <c r="U51" s="88">
        <f t="shared" si="10"/>
        <v>36.306999999999995</v>
      </c>
      <c r="V51" s="88">
        <f t="shared" si="10"/>
        <v>28.004000000000001</v>
      </c>
      <c r="W51" s="88">
        <f t="shared" si="10"/>
        <v>30.841000000000001</v>
      </c>
      <c r="X51" s="88">
        <f t="shared" si="10"/>
        <v>31.591000000000001</v>
      </c>
      <c r="Y51" s="88">
        <f t="shared" si="10"/>
        <v>73.863</v>
      </c>
      <c r="Z51" s="89" t="str">
        <f t="shared" si="10"/>
        <v/>
      </c>
      <c r="AA51" s="104">
        <f>SUM(B51:Z51)</f>
        <v>2053.8359999999993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45.172000000000004</v>
      </c>
      <c r="C4" s="18">
        <v>77.288000000000011</v>
      </c>
      <c r="D4" s="18">
        <v>84.957999999999998</v>
      </c>
      <c r="E4" s="18">
        <v>30.303000000000004</v>
      </c>
      <c r="F4" s="18">
        <v>19.254999999999999</v>
      </c>
      <c r="G4" s="18">
        <v>47.701999999999991</v>
      </c>
      <c r="H4" s="18">
        <v>61.289000000000001</v>
      </c>
      <c r="I4" s="18">
        <v>37.561</v>
      </c>
      <c r="J4" s="18">
        <v>38.963999999999999</v>
      </c>
      <c r="K4" s="18">
        <v>138.834</v>
      </c>
      <c r="L4" s="18">
        <v>64.766000000000005</v>
      </c>
      <c r="M4" s="18">
        <v>402.94799999999998</v>
      </c>
      <c r="N4" s="18">
        <v>263.48500000000001</v>
      </c>
      <c r="O4" s="18">
        <v>91.692000000000007</v>
      </c>
      <c r="P4" s="18">
        <v>79.887</v>
      </c>
      <c r="Q4" s="18">
        <v>180.82099999999997</v>
      </c>
      <c r="R4" s="18">
        <v>122.863</v>
      </c>
      <c r="S4" s="18">
        <v>26.811999999999998</v>
      </c>
      <c r="T4" s="18">
        <v>38.649000000000001</v>
      </c>
      <c r="U4" s="18">
        <v>36.307000000000002</v>
      </c>
      <c r="V4" s="18">
        <v>28.003999999999998</v>
      </c>
      <c r="W4" s="18">
        <v>30.840999999999998</v>
      </c>
      <c r="X4" s="18">
        <v>31.591000000000001</v>
      </c>
      <c r="Y4" s="18">
        <v>73.863</v>
      </c>
      <c r="Z4" s="19"/>
      <c r="AA4" s="20">
        <f>SUM(B4:Z4)</f>
        <v>2053.8549999999996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77.599999999999994</v>
      </c>
      <c r="C7" s="28">
        <v>63.61</v>
      </c>
      <c r="D7" s="28">
        <v>71.59</v>
      </c>
      <c r="E7" s="28">
        <v>48</v>
      </c>
      <c r="F7" s="28">
        <v>51.93</v>
      </c>
      <c r="G7" s="28">
        <v>82.49</v>
      </c>
      <c r="H7" s="28">
        <v>95.06</v>
      </c>
      <c r="I7" s="28">
        <v>108.41</v>
      </c>
      <c r="J7" s="28">
        <v>104.79</v>
      </c>
      <c r="K7" s="28">
        <v>78</v>
      </c>
      <c r="L7" s="28">
        <v>78</v>
      </c>
      <c r="M7" s="28">
        <v>64.709999999999994</v>
      </c>
      <c r="N7" s="28">
        <v>59</v>
      </c>
      <c r="O7" s="28">
        <v>55.98</v>
      </c>
      <c r="P7" s="28">
        <v>59.87</v>
      </c>
      <c r="Q7" s="28">
        <v>78.31</v>
      </c>
      <c r="R7" s="28">
        <v>113.47</v>
      </c>
      <c r="S7" s="28">
        <v>135.97999999999999</v>
      </c>
      <c r="T7" s="28">
        <v>150.57</v>
      </c>
      <c r="U7" s="28">
        <v>111.6</v>
      </c>
      <c r="V7" s="28">
        <v>123</v>
      </c>
      <c r="W7" s="28">
        <v>104.43</v>
      </c>
      <c r="X7" s="28">
        <v>90.48</v>
      </c>
      <c r="Y7" s="28">
        <v>78</v>
      </c>
      <c r="Z7" s="29"/>
      <c r="AA7" s="30">
        <f>IF(SUM(B7:Z7)&lt;&gt;0,AVERAGEIF(B7:Z7,"&lt;&gt;"""),"")</f>
        <v>86.86999999999999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30</v>
      </c>
      <c r="M12" s="52">
        <v>30</v>
      </c>
      <c r="N12" s="52">
        <v>30</v>
      </c>
      <c r="O12" s="52">
        <v>30</v>
      </c>
      <c r="P12" s="52">
        <v>30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5.5789999999999997</v>
      </c>
      <c r="C14" s="57">
        <v>2.964</v>
      </c>
      <c r="D14" s="57">
        <v>63.305</v>
      </c>
      <c r="E14" s="57">
        <v>7.9249999999999998</v>
      </c>
      <c r="F14" s="57">
        <v>4.2300000000000004</v>
      </c>
      <c r="G14" s="57">
        <v>26.382999999999999</v>
      </c>
      <c r="H14" s="57"/>
      <c r="I14" s="57"/>
      <c r="J14" s="57"/>
      <c r="K14" s="57">
        <v>47.390999999999998</v>
      </c>
      <c r="L14" s="57">
        <v>9.0150000000000006</v>
      </c>
      <c r="M14" s="57">
        <v>7.76</v>
      </c>
      <c r="N14" s="57">
        <v>7.3280000000000003</v>
      </c>
      <c r="O14" s="57">
        <v>6.8220000000000001</v>
      </c>
      <c r="P14" s="57">
        <v>6.0129999999999999</v>
      </c>
      <c r="Q14" s="57">
        <v>1.3540000000000001</v>
      </c>
      <c r="R14" s="57"/>
      <c r="S14" s="57"/>
      <c r="T14" s="57"/>
      <c r="U14" s="57">
        <v>1.3839999999999999</v>
      </c>
      <c r="V14" s="57"/>
      <c r="W14" s="57"/>
      <c r="X14" s="57"/>
      <c r="Y14" s="57">
        <v>5.6709999999999994</v>
      </c>
      <c r="Z14" s="58"/>
      <c r="AA14" s="59">
        <f t="shared" si="0"/>
        <v>203.12399999999997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5.5789999999999997</v>
      </c>
      <c r="C16" s="62">
        <f t="shared" ref="C16:Z16" si="1">IF(LEN(C$2)&gt;0,SUM(C10:C15),"")</f>
        <v>2.964</v>
      </c>
      <c r="D16" s="62">
        <f t="shared" si="1"/>
        <v>63.305</v>
      </c>
      <c r="E16" s="62">
        <f t="shared" si="1"/>
        <v>7.9249999999999998</v>
      </c>
      <c r="F16" s="62">
        <f t="shared" si="1"/>
        <v>4.2300000000000004</v>
      </c>
      <c r="G16" s="62">
        <f t="shared" si="1"/>
        <v>26.382999999999999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47.390999999999998</v>
      </c>
      <c r="L16" s="62">
        <f t="shared" si="1"/>
        <v>39.015000000000001</v>
      </c>
      <c r="M16" s="62">
        <f t="shared" si="1"/>
        <v>37.76</v>
      </c>
      <c r="N16" s="62">
        <f t="shared" si="1"/>
        <v>37.328000000000003</v>
      </c>
      <c r="O16" s="62">
        <f t="shared" si="1"/>
        <v>36.822000000000003</v>
      </c>
      <c r="P16" s="62">
        <f t="shared" si="1"/>
        <v>36.012999999999998</v>
      </c>
      <c r="Q16" s="62">
        <f t="shared" si="1"/>
        <v>1.3540000000000001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1.3839999999999999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5.6709999999999994</v>
      </c>
      <c r="Z16" s="63" t="str">
        <f t="shared" si="1"/>
        <v/>
      </c>
      <c r="AA16" s="64">
        <f>SUM(AA10:AA15)</f>
        <v>353.12399999999997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>
        <v>47.936999999999998</v>
      </c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47.936999999999998</v>
      </c>
    </row>
    <row r="20" spans="1:27" ht="25.15" customHeight="1" x14ac:dyDescent="0.2">
      <c r="A20" s="75" t="s">
        <v>15</v>
      </c>
      <c r="B20" s="76">
        <v>4.04</v>
      </c>
      <c r="C20" s="77">
        <v>4.0640000000000001</v>
      </c>
      <c r="D20" s="77">
        <v>4.0359999999999996</v>
      </c>
      <c r="E20" s="77">
        <v>4.0369999999999999</v>
      </c>
      <c r="F20" s="77">
        <v>2.25</v>
      </c>
      <c r="G20" s="77">
        <v>6.6379999999999999</v>
      </c>
      <c r="H20" s="77">
        <v>7.8559999999999999</v>
      </c>
      <c r="I20" s="77">
        <v>9.8389999999999986</v>
      </c>
      <c r="J20" s="77">
        <v>12.155000000000001</v>
      </c>
      <c r="K20" s="77">
        <v>14.456000000000001</v>
      </c>
      <c r="L20" s="77">
        <v>2.0139999999999998</v>
      </c>
      <c r="M20" s="77">
        <v>4</v>
      </c>
      <c r="N20" s="77">
        <v>4</v>
      </c>
      <c r="O20" s="77">
        <v>4</v>
      </c>
      <c r="P20" s="77">
        <v>4</v>
      </c>
      <c r="Q20" s="77">
        <v>4.0350000000000001</v>
      </c>
      <c r="R20" s="77"/>
      <c r="S20" s="77">
        <v>4.8</v>
      </c>
      <c r="T20" s="77">
        <v>12.343999999999999</v>
      </c>
      <c r="U20" s="77">
        <v>10.443</v>
      </c>
      <c r="V20" s="77">
        <v>6.9</v>
      </c>
      <c r="W20" s="77">
        <v>4.1429999999999998</v>
      </c>
      <c r="X20" s="77">
        <v>4.0410000000000004</v>
      </c>
      <c r="Y20" s="77">
        <v>33.139000000000003</v>
      </c>
      <c r="Z20" s="78"/>
      <c r="AA20" s="79">
        <f t="shared" si="2"/>
        <v>167.23</v>
      </c>
    </row>
    <row r="21" spans="1:27" ht="25.15" customHeight="1" x14ac:dyDescent="0.2">
      <c r="A21" s="75" t="s">
        <v>16</v>
      </c>
      <c r="B21" s="80">
        <v>35.552999999999997</v>
      </c>
      <c r="C21" s="81">
        <v>22.323</v>
      </c>
      <c r="D21" s="81">
        <v>17.617000000000001</v>
      </c>
      <c r="E21" s="81">
        <v>18.341000000000001</v>
      </c>
      <c r="F21" s="81">
        <v>12.775</v>
      </c>
      <c r="G21" s="81">
        <v>14.681000000000001</v>
      </c>
      <c r="H21" s="81">
        <v>53.433000000000007</v>
      </c>
      <c r="I21" s="81">
        <v>27.722000000000001</v>
      </c>
      <c r="J21" s="81">
        <v>26.809000000000001</v>
      </c>
      <c r="K21" s="81">
        <v>76.987000000000009</v>
      </c>
      <c r="L21" s="81">
        <v>23.737000000000002</v>
      </c>
      <c r="M21" s="81">
        <v>30.387999999999998</v>
      </c>
      <c r="N21" s="81">
        <v>44.656999999999996</v>
      </c>
      <c r="O21" s="81">
        <v>50.870000000000005</v>
      </c>
      <c r="P21" s="81">
        <v>39.874000000000002</v>
      </c>
      <c r="Q21" s="81">
        <v>8.4320000000000004</v>
      </c>
      <c r="R21" s="81">
        <v>9.3630000000000013</v>
      </c>
      <c r="S21" s="81">
        <v>2.512</v>
      </c>
      <c r="T21" s="81">
        <v>26.305</v>
      </c>
      <c r="U21" s="81">
        <v>24.48</v>
      </c>
      <c r="V21" s="81">
        <v>21.103999999999999</v>
      </c>
      <c r="W21" s="81">
        <v>26.698</v>
      </c>
      <c r="X21" s="81">
        <v>27.549999999999997</v>
      </c>
      <c r="Y21" s="81">
        <v>35.052999999999997</v>
      </c>
      <c r="Z21" s="78"/>
      <c r="AA21" s="79">
        <f t="shared" si="2"/>
        <v>677.26400000000001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39.592999999999996</v>
      </c>
      <c r="C25" s="88">
        <f t="shared" si="3"/>
        <v>74.323999999999998</v>
      </c>
      <c r="D25" s="88">
        <f t="shared" si="3"/>
        <v>21.652999999999999</v>
      </c>
      <c r="E25" s="88">
        <f t="shared" si="3"/>
        <v>22.378</v>
      </c>
      <c r="F25" s="88">
        <f t="shared" si="3"/>
        <v>15.025</v>
      </c>
      <c r="G25" s="88">
        <f t="shared" si="3"/>
        <v>21.319000000000003</v>
      </c>
      <c r="H25" s="88">
        <f t="shared" si="3"/>
        <v>61.289000000000009</v>
      </c>
      <c r="I25" s="88">
        <f t="shared" si="3"/>
        <v>37.561</v>
      </c>
      <c r="J25" s="88">
        <f t="shared" si="3"/>
        <v>38.963999999999999</v>
      </c>
      <c r="K25" s="88">
        <f t="shared" si="3"/>
        <v>91.443000000000012</v>
      </c>
      <c r="L25" s="88">
        <f t="shared" si="3"/>
        <v>25.751000000000001</v>
      </c>
      <c r="M25" s="88">
        <f t="shared" si="3"/>
        <v>34.387999999999998</v>
      </c>
      <c r="N25" s="88">
        <f t="shared" si="3"/>
        <v>48.656999999999996</v>
      </c>
      <c r="O25" s="88">
        <f t="shared" si="3"/>
        <v>54.870000000000005</v>
      </c>
      <c r="P25" s="88">
        <f t="shared" si="3"/>
        <v>43.874000000000002</v>
      </c>
      <c r="Q25" s="88">
        <f t="shared" si="3"/>
        <v>12.467000000000001</v>
      </c>
      <c r="R25" s="88">
        <f t="shared" si="3"/>
        <v>9.3630000000000013</v>
      </c>
      <c r="S25" s="88">
        <f t="shared" si="3"/>
        <v>7.3119999999999994</v>
      </c>
      <c r="T25" s="88">
        <f t="shared" si="3"/>
        <v>38.649000000000001</v>
      </c>
      <c r="U25" s="88">
        <f t="shared" si="3"/>
        <v>34.923000000000002</v>
      </c>
      <c r="V25" s="88">
        <f t="shared" si="3"/>
        <v>28.003999999999998</v>
      </c>
      <c r="W25" s="88">
        <f t="shared" si="3"/>
        <v>30.841000000000001</v>
      </c>
      <c r="X25" s="88">
        <f t="shared" si="3"/>
        <v>31.590999999999998</v>
      </c>
      <c r="Y25" s="88">
        <f t="shared" si="3"/>
        <v>68.192000000000007</v>
      </c>
      <c r="Z25" s="89">
        <f t="shared" si="3"/>
        <v>0</v>
      </c>
      <c r="AA25" s="90">
        <f t="shared" si="3"/>
        <v>892.43100000000004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45.171999999999997</v>
      </c>
      <c r="C29" s="77">
        <v>77.287999999999997</v>
      </c>
      <c r="D29" s="77">
        <v>84.957999999999998</v>
      </c>
      <c r="E29" s="77">
        <v>30.303000000000001</v>
      </c>
      <c r="F29" s="77">
        <v>19.254999999999999</v>
      </c>
      <c r="G29" s="77">
        <v>47.701999999999998</v>
      </c>
      <c r="H29" s="77">
        <v>61.289000000000001</v>
      </c>
      <c r="I29" s="77">
        <v>37.561</v>
      </c>
      <c r="J29" s="77">
        <v>38.963999999999999</v>
      </c>
      <c r="K29" s="77">
        <v>138.834</v>
      </c>
      <c r="L29" s="77">
        <v>64.766000000000005</v>
      </c>
      <c r="M29" s="77">
        <v>72.147999999999996</v>
      </c>
      <c r="N29" s="77">
        <v>85.984999999999999</v>
      </c>
      <c r="O29" s="77">
        <v>91.691999999999993</v>
      </c>
      <c r="P29" s="77">
        <v>79.887</v>
      </c>
      <c r="Q29" s="77">
        <v>13.821</v>
      </c>
      <c r="R29" s="77">
        <v>9.3629999999999995</v>
      </c>
      <c r="S29" s="77">
        <v>7.3120000000000003</v>
      </c>
      <c r="T29" s="77">
        <v>38.649000000000001</v>
      </c>
      <c r="U29" s="77">
        <v>36.307000000000002</v>
      </c>
      <c r="V29" s="77">
        <v>28.004000000000001</v>
      </c>
      <c r="W29" s="77">
        <v>30.841000000000001</v>
      </c>
      <c r="X29" s="77">
        <v>31.591000000000001</v>
      </c>
      <c r="Y29" s="77">
        <v>73.863</v>
      </c>
      <c r="Z29" s="78"/>
      <c r="AA29" s="79">
        <f>SUM(B29:Z29)</f>
        <v>1245.5549999999998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45.171999999999997</v>
      </c>
      <c r="C31" s="62">
        <f t="shared" si="4"/>
        <v>77.287999999999997</v>
      </c>
      <c r="D31" s="62">
        <f t="shared" si="4"/>
        <v>84.957999999999998</v>
      </c>
      <c r="E31" s="62">
        <f t="shared" si="4"/>
        <v>30.303000000000001</v>
      </c>
      <c r="F31" s="62">
        <f t="shared" si="4"/>
        <v>19.254999999999999</v>
      </c>
      <c r="G31" s="62">
        <f t="shared" si="4"/>
        <v>47.701999999999998</v>
      </c>
      <c r="H31" s="62">
        <f t="shared" si="4"/>
        <v>61.289000000000001</v>
      </c>
      <c r="I31" s="62">
        <f t="shared" si="4"/>
        <v>37.561</v>
      </c>
      <c r="J31" s="62">
        <f t="shared" si="4"/>
        <v>38.963999999999999</v>
      </c>
      <c r="K31" s="62">
        <f t="shared" si="4"/>
        <v>138.834</v>
      </c>
      <c r="L31" s="62">
        <f t="shared" si="4"/>
        <v>64.766000000000005</v>
      </c>
      <c r="M31" s="62">
        <f t="shared" si="4"/>
        <v>72.147999999999996</v>
      </c>
      <c r="N31" s="62">
        <f t="shared" si="4"/>
        <v>85.984999999999999</v>
      </c>
      <c r="O31" s="62">
        <f t="shared" si="4"/>
        <v>91.691999999999993</v>
      </c>
      <c r="P31" s="62">
        <f t="shared" si="4"/>
        <v>79.887</v>
      </c>
      <c r="Q31" s="62">
        <f t="shared" si="4"/>
        <v>13.821</v>
      </c>
      <c r="R31" s="62">
        <f t="shared" si="4"/>
        <v>9.3629999999999995</v>
      </c>
      <c r="S31" s="62">
        <f t="shared" si="4"/>
        <v>7.3120000000000003</v>
      </c>
      <c r="T31" s="62">
        <f t="shared" si="4"/>
        <v>38.649000000000001</v>
      </c>
      <c r="U31" s="62">
        <f t="shared" si="4"/>
        <v>36.307000000000002</v>
      </c>
      <c r="V31" s="62">
        <f t="shared" si="4"/>
        <v>28.004000000000001</v>
      </c>
      <c r="W31" s="62">
        <f t="shared" si="4"/>
        <v>30.841000000000001</v>
      </c>
      <c r="X31" s="62">
        <f t="shared" si="4"/>
        <v>31.591000000000001</v>
      </c>
      <c r="Y31" s="62">
        <f t="shared" si="4"/>
        <v>73.863</v>
      </c>
      <c r="Z31" s="63">
        <f t="shared" si="4"/>
        <v>0</v>
      </c>
      <c r="AA31" s="64">
        <f t="shared" si="4"/>
        <v>1245.5549999999998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330.8</v>
      </c>
      <c r="N38" s="99">
        <v>177.5</v>
      </c>
      <c r="O38" s="99"/>
      <c r="P38" s="99"/>
      <c r="Q38" s="99">
        <v>167</v>
      </c>
      <c r="R38" s="99">
        <v>113.5</v>
      </c>
      <c r="S38" s="99">
        <v>19.5</v>
      </c>
      <c r="T38" s="99"/>
      <c r="U38" s="99"/>
      <c r="V38" s="99"/>
      <c r="W38" s="99"/>
      <c r="X38" s="99"/>
      <c r="Y38" s="99"/>
      <c r="Z38" s="100"/>
      <c r="AA38" s="79">
        <f t="shared" si="5"/>
        <v>808.3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330.8</v>
      </c>
      <c r="N39" s="88">
        <f t="shared" si="6"/>
        <v>177.5</v>
      </c>
      <c r="O39" s="88">
        <f t="shared" si="6"/>
        <v>0</v>
      </c>
      <c r="P39" s="88">
        <f t="shared" si="6"/>
        <v>0</v>
      </c>
      <c r="Q39" s="88">
        <f t="shared" si="6"/>
        <v>167</v>
      </c>
      <c r="R39" s="88">
        <f t="shared" si="6"/>
        <v>113.5</v>
      </c>
      <c r="S39" s="88">
        <f t="shared" si="6"/>
        <v>19.5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808.3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330.8</v>
      </c>
      <c r="N46" s="99">
        <v>177.5</v>
      </c>
      <c r="O46" s="99"/>
      <c r="P46" s="99"/>
      <c r="Q46" s="99">
        <v>167</v>
      </c>
      <c r="R46" s="99">
        <v>113.5</v>
      </c>
      <c r="S46" s="99">
        <v>19.5</v>
      </c>
      <c r="T46" s="99"/>
      <c r="U46" s="99"/>
      <c r="V46" s="99"/>
      <c r="W46" s="99"/>
      <c r="X46" s="99"/>
      <c r="Y46" s="99"/>
      <c r="Z46" s="100"/>
      <c r="AA46" s="79">
        <f t="shared" si="7"/>
        <v>808.3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330.8</v>
      </c>
      <c r="N48" s="88">
        <f t="shared" si="8"/>
        <v>177.5</v>
      </c>
      <c r="O48" s="88">
        <f t="shared" si="8"/>
        <v>0</v>
      </c>
      <c r="P48" s="88">
        <f t="shared" si="8"/>
        <v>0</v>
      </c>
      <c r="Q48" s="88">
        <f t="shared" si="8"/>
        <v>167</v>
      </c>
      <c r="R48" s="88">
        <f t="shared" si="8"/>
        <v>113.5</v>
      </c>
      <c r="S48" s="88">
        <f t="shared" si="8"/>
        <v>19.5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808.3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45.171999999999997</v>
      </c>
      <c r="C51" s="88">
        <f t="shared" si="10"/>
        <v>77.287999999999997</v>
      </c>
      <c r="D51" s="88">
        <f t="shared" si="10"/>
        <v>84.957999999999998</v>
      </c>
      <c r="E51" s="88">
        <f t="shared" si="10"/>
        <v>30.303000000000001</v>
      </c>
      <c r="F51" s="88">
        <f t="shared" si="10"/>
        <v>19.255000000000003</v>
      </c>
      <c r="G51" s="88">
        <f t="shared" si="10"/>
        <v>47.701999999999998</v>
      </c>
      <c r="H51" s="88">
        <f t="shared" si="10"/>
        <v>61.289000000000009</v>
      </c>
      <c r="I51" s="88">
        <f t="shared" si="10"/>
        <v>37.561</v>
      </c>
      <c r="J51" s="88">
        <f t="shared" si="10"/>
        <v>38.963999999999999</v>
      </c>
      <c r="K51" s="88">
        <f t="shared" si="10"/>
        <v>138.834</v>
      </c>
      <c r="L51" s="88">
        <f t="shared" si="10"/>
        <v>64.766000000000005</v>
      </c>
      <c r="M51" s="88">
        <f t="shared" si="10"/>
        <v>402.94799999999998</v>
      </c>
      <c r="N51" s="88">
        <f t="shared" si="10"/>
        <v>263.48500000000001</v>
      </c>
      <c r="O51" s="88">
        <f t="shared" si="10"/>
        <v>91.692000000000007</v>
      </c>
      <c r="P51" s="88">
        <f t="shared" si="10"/>
        <v>79.887</v>
      </c>
      <c r="Q51" s="88">
        <f t="shared" si="10"/>
        <v>180.821</v>
      </c>
      <c r="R51" s="88">
        <f t="shared" si="10"/>
        <v>122.863</v>
      </c>
      <c r="S51" s="88">
        <f t="shared" si="10"/>
        <v>26.811999999999998</v>
      </c>
      <c r="T51" s="88">
        <f t="shared" si="10"/>
        <v>38.649000000000001</v>
      </c>
      <c r="U51" s="88">
        <f t="shared" si="10"/>
        <v>36.307000000000002</v>
      </c>
      <c r="V51" s="88">
        <f t="shared" si="10"/>
        <v>28.003999999999998</v>
      </c>
      <c r="W51" s="88">
        <f t="shared" si="10"/>
        <v>30.841000000000001</v>
      </c>
      <c r="X51" s="88">
        <f t="shared" si="10"/>
        <v>31.590999999999998</v>
      </c>
      <c r="Y51" s="88">
        <f t="shared" si="10"/>
        <v>73.863</v>
      </c>
      <c r="Z51" s="89">
        <f t="shared" si="10"/>
        <v>0</v>
      </c>
      <c r="AA51" s="104">
        <f>SUM(B51:Z51)</f>
        <v>2053.8549999999996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330.8</v>
      </c>
      <c r="N4" s="18">
        <v>177.5</v>
      </c>
      <c r="O4" s="18"/>
      <c r="P4" s="18"/>
      <c r="Q4" s="18">
        <v>167</v>
      </c>
      <c r="R4" s="18">
        <v>113.5</v>
      </c>
      <c r="S4" s="18">
        <v>19.5</v>
      </c>
      <c r="T4" s="18"/>
      <c r="U4" s="18"/>
      <c r="V4" s="18"/>
      <c r="W4" s="18"/>
      <c r="X4" s="18"/>
      <c r="Y4" s="18"/>
      <c r="Z4" s="19"/>
      <c r="AA4" s="111">
        <f>SUM(B4:Z4)</f>
        <v>808.3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77.599999999999994</v>
      </c>
      <c r="C7" s="117">
        <v>63.61</v>
      </c>
      <c r="D7" s="117">
        <v>71.59</v>
      </c>
      <c r="E7" s="117">
        <v>48</v>
      </c>
      <c r="F7" s="117">
        <v>51.93</v>
      </c>
      <c r="G7" s="117">
        <v>82.49</v>
      </c>
      <c r="H7" s="117">
        <v>95.06</v>
      </c>
      <c r="I7" s="117">
        <v>108.41</v>
      </c>
      <c r="J7" s="117">
        <v>104.79</v>
      </c>
      <c r="K7" s="117">
        <v>78</v>
      </c>
      <c r="L7" s="117">
        <v>78</v>
      </c>
      <c r="M7" s="117">
        <v>64.709999999999994</v>
      </c>
      <c r="N7" s="117">
        <v>59</v>
      </c>
      <c r="O7" s="117">
        <v>55.98</v>
      </c>
      <c r="P7" s="117">
        <v>59.87</v>
      </c>
      <c r="Q7" s="117">
        <v>78.31</v>
      </c>
      <c r="R7" s="117">
        <v>113.47</v>
      </c>
      <c r="S7" s="117">
        <v>135.97999999999999</v>
      </c>
      <c r="T7" s="117">
        <v>150.57</v>
      </c>
      <c r="U7" s="117">
        <v>111.6</v>
      </c>
      <c r="V7" s="117">
        <v>123</v>
      </c>
      <c r="W7" s="117">
        <v>104.43</v>
      </c>
      <c r="X7" s="117">
        <v>90.48</v>
      </c>
      <c r="Y7" s="117">
        <v>78</v>
      </c>
      <c r="Z7" s="118"/>
      <c r="AA7" s="119">
        <f>IF(SUM(B7:Z7)&lt;&gt;0,AVERAGEIF(B7:Z7,"&lt;&gt;"""),"")</f>
        <v>86.86999999999999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>
        <v>330.8</v>
      </c>
      <c r="N23" s="133">
        <v>177.5</v>
      </c>
      <c r="O23" s="133"/>
      <c r="P23" s="133"/>
      <c r="Q23" s="133">
        <v>167</v>
      </c>
      <c r="R23" s="133">
        <v>113.5</v>
      </c>
      <c r="S23" s="133">
        <v>19.5</v>
      </c>
      <c r="T23" s="133"/>
      <c r="U23" s="133"/>
      <c r="V23" s="133"/>
      <c r="W23" s="133"/>
      <c r="X23" s="133"/>
      <c r="Y23" s="133"/>
      <c r="Z23" s="131"/>
      <c r="AA23" s="132">
        <f t="shared" si="2"/>
        <v>808.3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330.8</v>
      </c>
      <c r="N24" s="135">
        <f t="shared" si="3"/>
        <v>177.5</v>
      </c>
      <c r="O24" s="135">
        <f t="shared" si="3"/>
        <v>0</v>
      </c>
      <c r="P24" s="135">
        <f t="shared" si="3"/>
        <v>0</v>
      </c>
      <c r="Q24" s="135">
        <f t="shared" si="3"/>
        <v>167</v>
      </c>
      <c r="R24" s="135">
        <f t="shared" si="3"/>
        <v>113.5</v>
      </c>
      <c r="S24" s="135">
        <f t="shared" si="3"/>
        <v>19.5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808.3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2023-10-27T20:23:20Z</dcterms:created>
  <dcterms:modified xsi:type="dcterms:W3CDTF">2023-10-27T20:23:21Z</dcterms:modified>
</cp:coreProperties>
</file>