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<sst xmlns="http://schemas.openxmlformats.org/spreadsheetml/2006/main" count="117" uniqueCount="53">
  <si>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26/10/2023 23:21:23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</si>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</sst>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AB-4573-BBF2-4CCAADEECAA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AB-4573-BBF2-4CCAADEECAA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30.933</c:v>
                </c:pt>
                <c:pt idx="3">
                  <c:v>129.78399999999999</c:v>
                </c:pt>
                <c:pt idx="4">
                  <c:v>141.23599999999999</c:v>
                </c:pt>
                <c:pt idx="5">
                  <c:v>31.007999999999999</c:v>
                </c:pt>
                <c:pt idx="6">
                  <c:v>42.957999999999998</c:v>
                </c:pt>
                <c:pt idx="7">
                  <c:v>44</c:v>
                </c:pt>
                <c:pt idx="8">
                  <c:v>9.2189999999999994</c:v>
                </c:pt>
                <c:pt idx="9">
                  <c:v>37.267000000000003</c:v>
                </c:pt>
                <c:pt idx="10">
                  <c:v>31.561</c:v>
                </c:pt>
                <c:pt idx="23">
                  <c:v>46.552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AB-4573-BBF2-4CCAADEECAA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34.700000000000003</c:v>
                </c:pt>
                <c:pt idx="6">
                  <c:v>19.399999999999999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7.9</c:v>
                </c:pt>
                <c:pt idx="14">
                  <c:v>24.8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AB-4573-BBF2-4CCAADEECAA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97.265000000000001</c:v>
                </c:pt>
                <c:pt idx="1">
                  <c:v>76.991</c:v>
                </c:pt>
                <c:pt idx="2">
                  <c:v>73.215000000000003</c:v>
                </c:pt>
                <c:pt idx="3">
                  <c:v>66.647999999999996</c:v>
                </c:pt>
                <c:pt idx="4">
                  <c:v>61.024999999999999</c:v>
                </c:pt>
                <c:pt idx="5">
                  <c:v>44.874000000000002</c:v>
                </c:pt>
                <c:pt idx="6">
                  <c:v>17.786999999999999</c:v>
                </c:pt>
                <c:pt idx="7">
                  <c:v>13.057</c:v>
                </c:pt>
                <c:pt idx="8">
                  <c:v>49.083999999999996</c:v>
                </c:pt>
                <c:pt idx="9">
                  <c:v>83.623000000000005</c:v>
                </c:pt>
                <c:pt idx="10">
                  <c:v>100.376</c:v>
                </c:pt>
                <c:pt idx="11">
                  <c:v>109.551</c:v>
                </c:pt>
                <c:pt idx="12">
                  <c:v>70.653000000000006</c:v>
                </c:pt>
                <c:pt idx="13">
                  <c:v>75.625</c:v>
                </c:pt>
                <c:pt idx="14">
                  <c:v>53.451999999999998</c:v>
                </c:pt>
                <c:pt idx="15">
                  <c:v>40.808999999999997</c:v>
                </c:pt>
                <c:pt idx="16">
                  <c:v>31.552</c:v>
                </c:pt>
                <c:pt idx="17">
                  <c:v>38.237000000000002</c:v>
                </c:pt>
                <c:pt idx="18">
                  <c:v>31.343000000000004</c:v>
                </c:pt>
                <c:pt idx="19">
                  <c:v>28.423999999999999</c:v>
                </c:pt>
                <c:pt idx="20">
                  <c:v>32.923000000000002</c:v>
                </c:pt>
                <c:pt idx="21">
                  <c:v>32.772999999999996</c:v>
                </c:pt>
                <c:pt idx="22">
                  <c:v>32.67</c:v>
                </c:pt>
                <c:pt idx="23">
                  <c:v>33.826000000000001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1AB-4573-BBF2-4CCAADEECAA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AB-4573-BBF2-4CCAADEECAA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AB-4573-BBF2-4CCAADEE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97.265000000000001</c:v>
                </c:pt>
                <c:pt idx="1">
                  <c:v>76.991000000000014</c:v>
                </c:pt>
                <c:pt idx="2">
                  <c:v>104.126</c:v>
                </c:pt>
                <c:pt idx="3">
                  <c:v>197.21599999999998</c:v>
                </c:pt>
                <c:pt idx="4">
                  <c:v>203.84399999999999</c:v>
                </c:pt>
                <c:pt idx="5">
                  <c:v>110.55499999999999</c:v>
                </c:pt>
                <c:pt idx="6">
                  <c:v>80.103999999999999</c:v>
                </c:pt>
                <c:pt idx="7">
                  <c:v>57.057000000000002</c:v>
                </c:pt>
                <c:pt idx="8">
                  <c:v>61.766999999999996</c:v>
                </c:pt>
                <c:pt idx="9">
                  <c:v>121.29</c:v>
                </c:pt>
                <c:pt idx="10">
                  <c:v>139.66800000000001</c:v>
                </c:pt>
                <c:pt idx="11">
                  <c:v>109.551</c:v>
                </c:pt>
                <c:pt idx="12">
                  <c:v>70.652999999999992</c:v>
                </c:pt>
                <c:pt idx="13">
                  <c:v>83.531999999999996</c:v>
                </c:pt>
                <c:pt idx="14">
                  <c:v>78.250999999999991</c:v>
                </c:pt>
                <c:pt idx="15">
                  <c:v>40.809000000000005</c:v>
                </c:pt>
                <c:pt idx="16">
                  <c:v>41.116</c:v>
                </c:pt>
                <c:pt idx="17">
                  <c:v>38.202999999999996</c:v>
                </c:pt>
                <c:pt idx="18">
                  <c:v>36.062999999999995</c:v>
                </c:pt>
                <c:pt idx="19">
                  <c:v>28.424000000000003</c:v>
                </c:pt>
                <c:pt idx="20">
                  <c:v>35.856000000000002</c:v>
                </c:pt>
                <c:pt idx="21">
                  <c:v>32.773000000000003</c:v>
                </c:pt>
                <c:pt idx="22">
                  <c:v>32.669999999999995</c:v>
                </c:pt>
                <c:pt idx="23">
                  <c:v>80.377999999999986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1AB-4573-BBF2-4CCAADEE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84</c:v>
                </c:pt>
                <c:pt idx="2">
                  <c:v>92.64</c:v>
                </c:pt>
                <c:pt idx="3">
                  <c:v>100.91</c:v>
                </c:pt>
                <c:pt idx="4">
                  <c:v>99.69</c:v>
                </c:pt>
                <c:pt idx="5">
                  <c:v>101.59</c:v>
                </c:pt>
                <c:pt idx="6">
                  <c:v>130.02000000000001</c:v>
                </c:pt>
                <c:pt idx="7">
                  <c:v>146.04</c:v>
                </c:pt>
                <c:pt idx="8">
                  <c:v>130</c:v>
                </c:pt>
                <c:pt idx="9">
                  <c:v>101.59</c:v>
                </c:pt>
                <c:pt idx="10">
                  <c:v>92</c:v>
                </c:pt>
                <c:pt idx="11">
                  <c:v>96.86</c:v>
                </c:pt>
                <c:pt idx="12">
                  <c:v>82.5</c:v>
                </c:pt>
                <c:pt idx="13">
                  <c:v>80</c:v>
                </c:pt>
                <c:pt idx="14">
                  <c:v>79.599999999999994</c:v>
                </c:pt>
                <c:pt idx="15">
                  <c:v>103.92</c:v>
                </c:pt>
                <c:pt idx="16">
                  <c:v>111.28</c:v>
                </c:pt>
                <c:pt idx="17">
                  <c:v>154.77000000000001</c:v>
                </c:pt>
                <c:pt idx="18">
                  <c:v>118.18</c:v>
                </c:pt>
                <c:pt idx="19">
                  <c:v>129.78</c:v>
                </c:pt>
                <c:pt idx="20">
                  <c:v>122.91</c:v>
                </c:pt>
                <c:pt idx="21">
                  <c:v>90</c:v>
                </c:pt>
                <c:pt idx="22">
                  <c:v>84</c:v>
                </c:pt>
                <c:pt idx="23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1AB-4573-BBF2-4CCAADEE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97.265000000000001</v>
      </c>
      <c r="C4" s="18">
        <v>76.991</v>
      </c>
      <c r="D4" s="18">
        <v>104.148</v>
      </c>
      <c r="E4" s="18">
        <v>197.25000000000003</v>
      </c>
      <c r="F4" s="18">
        <v>203.88600000000002</v>
      </c>
      <c r="G4" s="18">
        <v>110.58199999999999</v>
      </c>
      <c r="H4" s="18">
        <v>80.14500000000001</v>
      </c>
      <c r="I4" s="18">
        <v>57.057000000000002</v>
      </c>
      <c r="J4" s="18">
        <v>61.766999999999996</v>
      </c>
      <c r="K4" s="18">
        <v>121.29000000000002</v>
      </c>
      <c r="L4" s="18">
        <v>139.66799999999998</v>
      </c>
      <c r="M4" s="18">
        <v>109.551</v>
      </c>
      <c r="N4" s="18">
        <v>70.653000000000006</v>
      </c>
      <c r="O4" s="18">
        <v>83.525000000000006</v>
      </c>
      <c r="P4" s="18">
        <v>78.25200000000001</v>
      </c>
      <c r="Q4" s="18">
        <v>40.808999999999997</v>
      </c>
      <c r="R4" s="18">
        <v>41.116</v>
      </c>
      <c r="S4" s="18">
        <v>38.237000000000002</v>
      </c>
      <c r="T4" s="18">
        <v>36.062999999999995</v>
      </c>
      <c r="U4" s="18">
        <v>28.423999999999999</v>
      </c>
      <c r="V4" s="18">
        <v>35.856000000000002</v>
      </c>
      <c r="W4" s="18">
        <v>32.772999999999996</v>
      </c>
      <c r="X4" s="18">
        <v>32.67</v>
      </c>
      <c r="Y4" s="18">
        <v>80.378</v>
      </c>
      <c r="Z4" s="19"/>
      <c r="AA4" s="20">
        <f>SUM(B4:Z4)</f>
        <v>1958.3559999999998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84</v>
      </c>
      <c r="D7" s="28">
        <v>92.64</v>
      </c>
      <c r="E7" s="28">
        <v>100.91</v>
      </c>
      <c r="F7" s="28">
        <v>99.69</v>
      </c>
      <c r="G7" s="28">
        <v>101.59</v>
      </c>
      <c r="H7" s="28">
        <v>130.02000000000001</v>
      </c>
      <c r="I7" s="28">
        <v>146.04</v>
      </c>
      <c r="J7" s="28">
        <v>130</v>
      </c>
      <c r="K7" s="28">
        <v>101.59</v>
      </c>
      <c r="L7" s="28">
        <v>92</v>
      </c>
      <c r="M7" s="28">
        <v>96.86</v>
      </c>
      <c r="N7" s="28">
        <v>82.5</v>
      </c>
      <c r="O7" s="28">
        <v>80</v>
      </c>
      <c r="P7" s="28">
        <v>79.599999999999994</v>
      </c>
      <c r="Q7" s="28">
        <v>103.92</v>
      </c>
      <c r="R7" s="28">
        <v>111.28</v>
      </c>
      <c r="S7" s="28">
        <v>154.77000000000001</v>
      </c>
      <c r="T7" s="28">
        <v>118.18</v>
      </c>
      <c r="U7" s="28">
        <v>129.78</v>
      </c>
      <c r="V7" s="28">
        <v>122.91</v>
      </c>
      <c r="W7" s="28">
        <v>90</v>
      </c>
      <c r="X7" s="28">
        <v>84</v>
      </c>
      <c r="Y7" s="28">
        <v>89</v>
      </c>
      <c r="Z7" s="29"/>
      <c r="AA7" s="30">
        <f>IF(SUM(B7:Z7)&lt;&gt;0,AVERAGEIF(B7:Z7,"&lt;&gt;"""),"")</f>
        <v>104.38666666666666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>
        <v>30.933</v>
      </c>
      <c r="E12" s="52">
        <v>129.78399999999999</v>
      </c>
      <c r="F12" s="52">
        <v>141.23599999999999</v>
      </c>
      <c r="G12" s="52">
        <v>31.007999999999999</v>
      </c>
      <c r="H12" s="52">
        <v>42.957999999999998</v>
      </c>
      <c r="I12" s="52">
        <v>44</v>
      </c>
      <c r="J12" s="52">
        <v>9.2189999999999994</v>
      </c>
      <c r="K12" s="52">
        <v>37.267000000000003</v>
      </c>
      <c r="L12" s="52">
        <v>31.561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46.552</v>
      </c>
      <c r="Z12" s="53"/>
      <c r="AA12" s="54">
        <f t="shared" si="0"/>
        <v>544.51799999999992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97.265000000000001</v>
      </c>
      <c r="C14" s="57">
        <v>76.991</v>
      </c>
      <c r="D14" s="57">
        <v>73.215000000000003</v>
      </c>
      <c r="E14" s="57">
        <v>66.647999999999996</v>
      </c>
      <c r="F14" s="57">
        <v>61.024999999999999</v>
      </c>
      <c r="G14" s="57">
        <v>44.874000000000002</v>
      </c>
      <c r="H14" s="57">
        <v>17.786999999999999</v>
      </c>
      <c r="I14" s="57">
        <v>13.057</v>
      </c>
      <c r="J14" s="57">
        <v>49.083999999999996</v>
      </c>
      <c r="K14" s="57">
        <v>83.623000000000005</v>
      </c>
      <c r="L14" s="57">
        <v>100.376</v>
      </c>
      <c r="M14" s="57">
        <v>109.551</v>
      </c>
      <c r="N14" s="57">
        <v>70.653000000000006</v>
      </c>
      <c r="O14" s="57">
        <v>75.625</v>
      </c>
      <c r="P14" s="57">
        <v>53.451999999999998</v>
      </c>
      <c r="Q14" s="57">
        <v>40.808999999999997</v>
      </c>
      <c r="R14" s="57">
        <v>31.552</v>
      </c>
      <c r="S14" s="57">
        <v>38.237000000000002</v>
      </c>
      <c r="T14" s="57">
        <v>31.343000000000004</v>
      </c>
      <c r="U14" s="57">
        <v>28.423999999999999</v>
      </c>
      <c r="V14" s="57">
        <v>32.923000000000002</v>
      </c>
      <c r="W14" s="57">
        <v>32.772999999999996</v>
      </c>
      <c r="X14" s="57">
        <v>32.67</v>
      </c>
      <c r="Y14" s="57">
        <v>33.826000000000001</v>
      </c>
      <c r="Z14" s="58"/>
      <c r="AA14" s="59">
        <f t="shared" si="0"/>
        <v>1295.7830000000001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97.265000000000001</v>
      </c>
      <c r="C16" s="62">
        <f t="shared" ref="C16:Z16" si="1">IF(LEN(C$2)&gt;0,SUM(C10:C15),"")</f>
        <v>76.991</v>
      </c>
      <c r="D16" s="62">
        <f t="shared" si="1"/>
        <v>104.148</v>
      </c>
      <c r="E16" s="62">
        <f t="shared" si="1"/>
        <v>196.43199999999999</v>
      </c>
      <c r="F16" s="62">
        <f t="shared" si="1"/>
        <v>202.261</v>
      </c>
      <c r="G16" s="62">
        <f t="shared" si="1"/>
        <v>75.882000000000005</v>
      </c>
      <c r="H16" s="62">
        <f t="shared" si="1"/>
        <v>60.744999999999997</v>
      </c>
      <c r="I16" s="62">
        <f t="shared" si="1"/>
        <v>57.057000000000002</v>
      </c>
      <c r="J16" s="62">
        <f t="shared" si="1"/>
        <v>58.302999999999997</v>
      </c>
      <c r="K16" s="62">
        <f t="shared" si="1"/>
        <v>120.89000000000001</v>
      </c>
      <c r="L16" s="62">
        <f t="shared" si="1"/>
        <v>131.93700000000001</v>
      </c>
      <c r="M16" s="62">
        <f t="shared" si="1"/>
        <v>109.551</v>
      </c>
      <c r="N16" s="62">
        <f t="shared" si="1"/>
        <v>70.653000000000006</v>
      </c>
      <c r="O16" s="62">
        <f t="shared" si="1"/>
        <v>75.625</v>
      </c>
      <c r="P16" s="62">
        <f t="shared" si="1"/>
        <v>53.451999999999998</v>
      </c>
      <c r="Q16" s="62">
        <f t="shared" si="1"/>
        <v>40.808999999999997</v>
      </c>
      <c r="R16" s="62">
        <f t="shared" si="1"/>
        <v>31.552</v>
      </c>
      <c r="S16" s="62">
        <f t="shared" si="1"/>
        <v>38.237000000000002</v>
      </c>
      <c r="T16" s="62">
        <f t="shared" si="1"/>
        <v>31.343000000000004</v>
      </c>
      <c r="U16" s="62">
        <f t="shared" si="1"/>
        <v>28.423999999999999</v>
      </c>
      <c r="V16" s="62">
        <f t="shared" si="1"/>
        <v>32.923000000000002</v>
      </c>
      <c r="W16" s="62">
        <f t="shared" si="1"/>
        <v>32.772999999999996</v>
      </c>
      <c r="X16" s="62">
        <f t="shared" si="1"/>
        <v>32.67</v>
      </c>
      <c r="Y16" s="62">
        <f t="shared" si="1"/>
        <v>80.378</v>
      </c>
      <c r="Z16" s="63" t="str">
        <f t="shared" si="1"/>
        <v/>
      </c>
      <c r="AA16" s="64">
        <f>SUM(AA10:AA15)</f>
        <v>1840.3009999999999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>
        <v>0.81799999999999995</v>
      </c>
      <c r="F20" s="77">
        <v>1.625</v>
      </c>
      <c r="G20" s="77"/>
      <c r="H20" s="77"/>
      <c r="I20" s="77"/>
      <c r="J20" s="77">
        <v>1.498</v>
      </c>
      <c r="K20" s="77">
        <v>0.1</v>
      </c>
      <c r="L20" s="77">
        <v>3.327</v>
      </c>
      <c r="M20" s="77"/>
      <c r="N20" s="77"/>
      <c r="O20" s="77"/>
      <c r="P20" s="77"/>
      <c r="Q20" s="77"/>
      <c r="R20" s="77">
        <v>0.184</v>
      </c>
      <c r="S20" s="77"/>
      <c r="T20" s="77"/>
      <c r="U20" s="77"/>
      <c r="V20" s="77">
        <v>2.9329999999999998</v>
      </c>
      <c r="W20" s="77"/>
      <c r="X20" s="77"/>
      <c r="Y20" s="77"/>
      <c r="Z20" s="78"/>
      <c r="AA20" s="79">
        <f t="shared" si="2"/>
        <v>10.484999999999999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1.966</v>
      </c>
      <c r="K21" s="81">
        <v>0.3</v>
      </c>
      <c r="L21" s="81">
        <v>4.4039999999999999</v>
      </c>
      <c r="M21" s="81"/>
      <c r="N21" s="81"/>
      <c r="O21" s="81"/>
      <c r="P21" s="81"/>
      <c r="Q21" s="81"/>
      <c r="R21" s="81">
        <v>9.3800000000000008</v>
      </c>
      <c r="S21" s="81"/>
      <c r="T21" s="81">
        <v>4.72</v>
      </c>
      <c r="U21" s="81"/>
      <c r="V21" s="81"/>
      <c r="W21" s="81"/>
      <c r="X21" s="81"/>
      <c r="Y21" s="81"/>
      <c r="Z21" s="78"/>
      <c r="AA21" s="79">
        <f t="shared" si="2"/>
        <v>20.77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0.81799999999999995</v>
      </c>
      <c r="F25" s="88">
        <f t="shared" si="3"/>
        <v>1.625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3.464</v>
      </c>
      <c r="K25" s="88">
        <f t="shared" si="3"/>
        <v>0.4</v>
      </c>
      <c r="L25" s="88">
        <f t="shared" si="3"/>
        <v>7.7309999999999999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9.5640000000000001</v>
      </c>
      <c r="S25" s="88">
        <f t="shared" si="3"/>
        <v>0</v>
      </c>
      <c r="T25" s="88">
        <f t="shared" si="3"/>
        <v>4.72</v>
      </c>
      <c r="U25" s="88">
        <f t="shared" si="3"/>
        <v>0</v>
      </c>
      <c r="V25" s="88">
        <f t="shared" si="3"/>
        <v>2.9329999999999998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31.254999999999999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97.265000000000001</v>
      </c>
      <c r="C29" s="77">
        <v>76.991</v>
      </c>
      <c r="D29" s="77">
        <v>104.148</v>
      </c>
      <c r="E29" s="77">
        <v>197.25</v>
      </c>
      <c r="F29" s="77">
        <v>203.886</v>
      </c>
      <c r="G29" s="77">
        <v>75.882000000000005</v>
      </c>
      <c r="H29" s="77">
        <v>60.744999999999997</v>
      </c>
      <c r="I29" s="77">
        <v>57.057000000000002</v>
      </c>
      <c r="J29" s="77">
        <v>61.767000000000003</v>
      </c>
      <c r="K29" s="77">
        <v>121.29</v>
      </c>
      <c r="L29" s="77">
        <v>139.66800000000001</v>
      </c>
      <c r="M29" s="77">
        <v>109.551</v>
      </c>
      <c r="N29" s="77">
        <v>70.653000000000006</v>
      </c>
      <c r="O29" s="77">
        <v>75.625</v>
      </c>
      <c r="P29" s="77">
        <v>53.451999999999998</v>
      </c>
      <c r="Q29" s="77">
        <v>40.808999999999997</v>
      </c>
      <c r="R29" s="77">
        <v>41.116</v>
      </c>
      <c r="S29" s="77">
        <v>38.237000000000002</v>
      </c>
      <c r="T29" s="77">
        <v>36.063000000000002</v>
      </c>
      <c r="U29" s="77">
        <v>28.423999999999999</v>
      </c>
      <c r="V29" s="77">
        <v>35.856000000000002</v>
      </c>
      <c r="W29" s="77">
        <v>32.773000000000003</v>
      </c>
      <c r="X29" s="77">
        <v>32.67</v>
      </c>
      <c r="Y29" s="77">
        <v>80.378</v>
      </c>
      <c r="Z29" s="78"/>
      <c r="AA29" s="79">
        <f>SUM(B29:Z29)</f>
        <v>1871.556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97.265000000000001</v>
      </c>
      <c r="C31" s="62">
        <f t="shared" ref="C31:Z31" si="4">IF(LEN(C$2)&gt;0,SUM(C28:C30),"")</f>
        <v>76.991</v>
      </c>
      <c r="D31" s="62">
        <f t="shared" si="4"/>
        <v>104.148</v>
      </c>
      <c r="E31" s="62">
        <f t="shared" si="4"/>
        <v>197.25</v>
      </c>
      <c r="F31" s="62">
        <f t="shared" si="4"/>
        <v>203.886</v>
      </c>
      <c r="G31" s="62">
        <f t="shared" si="4"/>
        <v>75.882000000000005</v>
      </c>
      <c r="H31" s="62">
        <f t="shared" si="4"/>
        <v>60.744999999999997</v>
      </c>
      <c r="I31" s="62">
        <f t="shared" si="4"/>
        <v>57.057000000000002</v>
      </c>
      <c r="J31" s="62">
        <f t="shared" si="4"/>
        <v>61.767000000000003</v>
      </c>
      <c r="K31" s="62">
        <f t="shared" si="4"/>
        <v>121.29</v>
      </c>
      <c r="L31" s="62">
        <f t="shared" si="4"/>
        <v>139.66800000000001</v>
      </c>
      <c r="M31" s="62">
        <f t="shared" si="4"/>
        <v>109.551</v>
      </c>
      <c r="N31" s="62">
        <f t="shared" si="4"/>
        <v>70.653000000000006</v>
      </c>
      <c r="O31" s="62">
        <f t="shared" si="4"/>
        <v>75.625</v>
      </c>
      <c r="P31" s="62">
        <f t="shared" si="4"/>
        <v>53.451999999999998</v>
      </c>
      <c r="Q31" s="62">
        <f t="shared" si="4"/>
        <v>40.808999999999997</v>
      </c>
      <c r="R31" s="62">
        <f t="shared" si="4"/>
        <v>41.116</v>
      </c>
      <c r="S31" s="62">
        <f t="shared" si="4"/>
        <v>38.237000000000002</v>
      </c>
      <c r="T31" s="62">
        <f t="shared" si="4"/>
        <v>36.063000000000002</v>
      </c>
      <c r="U31" s="62">
        <f t="shared" si="4"/>
        <v>28.423999999999999</v>
      </c>
      <c r="V31" s="62">
        <f t="shared" si="4"/>
        <v>35.856000000000002</v>
      </c>
      <c r="W31" s="62">
        <f t="shared" si="4"/>
        <v>32.773000000000003</v>
      </c>
      <c r="X31" s="62">
        <f t="shared" si="4"/>
        <v>32.67</v>
      </c>
      <c r="Y31" s="62">
        <f t="shared" si="4"/>
        <v>80.378</v>
      </c>
      <c r="Z31" s="63" t="str">
        <f t="shared" si="4"/>
        <v/>
      </c>
      <c r="AA31" s="64">
        <f>SUM(AA28:AA30)</f>
        <v>1871.556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34.700000000000003</v>
      </c>
      <c r="H38" s="99">
        <v>19.399999999999999</v>
      </c>
      <c r="I38" s="99"/>
      <c r="J38" s="99"/>
      <c r="K38" s="99"/>
      <c r="L38" s="99"/>
      <c r="M38" s="99"/>
      <c r="N38" s="99"/>
      <c r="O38" s="99">
        <v>7.9</v>
      </c>
      <c r="P38" s="99">
        <v>24.8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34.700000000000003</v>
      </c>
      <c r="H39" s="88">
        <f t="shared" si="6"/>
        <v>19.399999999999999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7.9</v>
      </c>
      <c r="P39" s="88">
        <f t="shared" si="6"/>
        <v>24.8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34.700000000000003</v>
      </c>
      <c r="H46" s="99">
        <v>19.399999999999999</v>
      </c>
      <c r="I46" s="99"/>
      <c r="J46" s="99"/>
      <c r="K46" s="99"/>
      <c r="L46" s="99"/>
      <c r="M46" s="99"/>
      <c r="N46" s="99"/>
      <c r="O46" s="99">
        <v>7.9</v>
      </c>
      <c r="P46" s="99">
        <v>24.8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86.8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34.700000000000003</v>
      </c>
      <c r="H48" s="88">
        <f t="shared" si="8"/>
        <v>19.399999999999999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7.9</v>
      </c>
      <c r="P48" s="88">
        <f t="shared" si="8"/>
        <v>24.8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97.265000000000001</v>
      </c>
      <c r="C51" s="88">
        <f t="shared" si="10"/>
        <v>76.991</v>
      </c>
      <c r="D51" s="88">
        <f t="shared" si="10"/>
        <v>104.148</v>
      </c>
      <c r="E51" s="88">
        <f t="shared" si="10"/>
        <v>197.25</v>
      </c>
      <c r="F51" s="88">
        <f t="shared" si="10"/>
        <v>203.886</v>
      </c>
      <c r="G51" s="88">
        <f t="shared" si="10"/>
        <v>110.58200000000001</v>
      </c>
      <c r="H51" s="88">
        <f t="shared" si="10"/>
        <v>80.144999999999996</v>
      </c>
      <c r="I51" s="88">
        <f t="shared" si="10"/>
        <v>57.057000000000002</v>
      </c>
      <c r="J51" s="88">
        <f t="shared" si="10"/>
        <v>61.766999999999996</v>
      </c>
      <c r="K51" s="88">
        <f t="shared" si="10"/>
        <v>121.29000000000002</v>
      </c>
      <c r="L51" s="88">
        <f t="shared" si="10"/>
        <v>139.66800000000001</v>
      </c>
      <c r="M51" s="88">
        <f t="shared" si="10"/>
        <v>109.551</v>
      </c>
      <c r="N51" s="88">
        <f t="shared" si="10"/>
        <v>70.653000000000006</v>
      </c>
      <c r="O51" s="88">
        <f t="shared" si="10"/>
        <v>83.525000000000006</v>
      </c>
      <c r="P51" s="88">
        <f t="shared" si="10"/>
        <v>78.251999999999995</v>
      </c>
      <c r="Q51" s="88">
        <f t="shared" si="10"/>
        <v>40.808999999999997</v>
      </c>
      <c r="R51" s="88">
        <f t="shared" si="10"/>
        <v>41.116</v>
      </c>
      <c r="S51" s="88">
        <f t="shared" si="10"/>
        <v>38.237000000000002</v>
      </c>
      <c r="T51" s="88">
        <f t="shared" si="10"/>
        <v>36.063000000000002</v>
      </c>
      <c r="U51" s="88">
        <f t="shared" si="10"/>
        <v>28.423999999999999</v>
      </c>
      <c r="V51" s="88">
        <f t="shared" si="10"/>
        <v>35.856000000000002</v>
      </c>
      <c r="W51" s="88">
        <f t="shared" si="10"/>
        <v>32.772999999999996</v>
      </c>
      <c r="X51" s="88">
        <f t="shared" si="10"/>
        <v>32.67</v>
      </c>
      <c r="Y51" s="88">
        <f t="shared" si="10"/>
        <v>80.378</v>
      </c>
      <c r="Z51" s="89" t="str">
        <f t="shared" si="10"/>
        <v/>
      </c>
      <c r="AA51" s="104">
        <f>SUM(B51:Z51)</f>
        <v>1958.356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97.265000000000001</v>
      </c>
      <c r="C4" s="18">
        <v>76.991000000000014</v>
      </c>
      <c r="D4" s="18">
        <v>104.126</v>
      </c>
      <c r="E4" s="18">
        <v>197.21599999999998</v>
      </c>
      <c r="F4" s="18">
        <v>203.84399999999999</v>
      </c>
      <c r="G4" s="18">
        <v>110.55499999999999</v>
      </c>
      <c r="H4" s="18">
        <v>80.103999999999999</v>
      </c>
      <c r="I4" s="18">
        <v>57.057000000000002</v>
      </c>
      <c r="J4" s="18">
        <v>61.766999999999996</v>
      </c>
      <c r="K4" s="18">
        <v>121.29</v>
      </c>
      <c r="L4" s="18">
        <v>139.66800000000001</v>
      </c>
      <c r="M4" s="18">
        <v>109.551</v>
      </c>
      <c r="N4" s="18">
        <v>70.652999999999992</v>
      </c>
      <c r="O4" s="18">
        <v>83.531999999999996</v>
      </c>
      <c r="P4" s="18">
        <v>78.250999999999991</v>
      </c>
      <c r="Q4" s="18">
        <v>40.809000000000005</v>
      </c>
      <c r="R4" s="18">
        <v>41.116</v>
      </c>
      <c r="S4" s="18">
        <v>38.202999999999996</v>
      </c>
      <c r="T4" s="18">
        <v>36.062999999999995</v>
      </c>
      <c r="U4" s="18">
        <v>28.424000000000003</v>
      </c>
      <c r="V4" s="18">
        <v>35.856000000000002</v>
      </c>
      <c r="W4" s="18">
        <v>32.773000000000003</v>
      </c>
      <c r="X4" s="18">
        <v>32.669999999999995</v>
      </c>
      <c r="Y4" s="18">
        <v>80.377999999999986</v>
      </c>
      <c r="Z4" s="19"/>
      <c r="AA4" s="20">
        <f>SUM(B4:Z4)</f>
        <v>1958.1619999999996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</v>
      </c>
      <c r="C7" s="28">
        <v>84</v>
      </c>
      <c r="D7" s="28">
        <v>92.64</v>
      </c>
      <c r="E7" s="28">
        <v>100.91</v>
      </c>
      <c r="F7" s="28">
        <v>99.69</v>
      </c>
      <c r="G7" s="28">
        <v>101.59</v>
      </c>
      <c r="H7" s="28">
        <v>130.02000000000001</v>
      </c>
      <c r="I7" s="28">
        <v>146.04</v>
      </c>
      <c r="J7" s="28">
        <v>130</v>
      </c>
      <c r="K7" s="28">
        <v>101.59</v>
      </c>
      <c r="L7" s="28">
        <v>92</v>
      </c>
      <c r="M7" s="28">
        <v>96.86</v>
      </c>
      <c r="N7" s="28">
        <v>82.5</v>
      </c>
      <c r="O7" s="28">
        <v>80</v>
      </c>
      <c r="P7" s="28">
        <v>79.599999999999994</v>
      </c>
      <c r="Q7" s="28">
        <v>103.92</v>
      </c>
      <c r="R7" s="28">
        <v>111.28</v>
      </c>
      <c r="S7" s="28">
        <v>154.77000000000001</v>
      </c>
      <c r="T7" s="28">
        <v>118.18</v>
      </c>
      <c r="U7" s="28">
        <v>129.78</v>
      </c>
      <c r="V7" s="28">
        <v>122.91</v>
      </c>
      <c r="W7" s="28">
        <v>90</v>
      </c>
      <c r="X7" s="28">
        <v>84</v>
      </c>
      <c r="Y7" s="28">
        <v>89</v>
      </c>
      <c r="Z7" s="29"/>
      <c r="AA7" s="30">
        <f>IF(SUM(B7:Z7)&lt;&gt;0,AVERAGEIF(B7:Z7,"&lt;&gt;"""),"")</f>
        <v>104.38666666666666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73.192999999999998</v>
      </c>
      <c r="L12" s="52">
        <v>92</v>
      </c>
      <c r="M12" s="52">
        <v>20</v>
      </c>
      <c r="N12" s="52">
        <v>20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50</v>
      </c>
      <c r="Z12" s="53"/>
      <c r="AA12" s="54">
        <f t="shared" si="0"/>
        <v>255.19299999999998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25.067</v>
      </c>
      <c r="C14" s="57">
        <v>10.765000000000001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3.883</v>
      </c>
      <c r="O14" s="57">
        <v>73.545000000000002</v>
      </c>
      <c r="P14" s="57">
        <v>66.570999999999998</v>
      </c>
      <c r="Q14" s="57"/>
      <c r="R14" s="57"/>
      <c r="S14" s="57"/>
      <c r="T14" s="57">
        <v>6.0679999999999996</v>
      </c>
      <c r="U14" s="57"/>
      <c r="V14" s="57"/>
      <c r="W14" s="57"/>
      <c r="X14" s="57">
        <v>15.898999999999999</v>
      </c>
      <c r="Y14" s="57"/>
      <c r="Z14" s="58"/>
      <c r="AA14" s="59">
        <f t="shared" si="0"/>
        <v>201.79800000000003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25.067</v>
      </c>
      <c r="C16" s="62">
        <f t="shared" ref="C16:Z16" si="1">IF(LEN(C$2)&gt;0,SUM(C10:C15),"")</f>
        <v>10.765000000000001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73.192999999999998</v>
      </c>
      <c r="L16" s="62">
        <f t="shared" si="1"/>
        <v>92</v>
      </c>
      <c r="M16" s="62">
        <f t="shared" si="1"/>
        <v>20</v>
      </c>
      <c r="N16" s="62">
        <f t="shared" si="1"/>
        <v>23.882999999999999</v>
      </c>
      <c r="O16" s="62">
        <f t="shared" si="1"/>
        <v>73.545000000000002</v>
      </c>
      <c r="P16" s="62">
        <f t="shared" si="1"/>
        <v>66.570999999999998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6.0679999999999996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15.898999999999999</v>
      </c>
      <c r="Y16" s="62">
        <f t="shared" si="1"/>
        <v>50</v>
      </c>
      <c r="Z16" s="63" t="str">
        <f t="shared" si="1"/>
        <v/>
      </c>
      <c r="AA16" s="64">
        <f>SUM(AA10:AA15)</f>
        <v>456.99099999999999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12.066000000000001</v>
      </c>
      <c r="C20" s="77">
        <v>11.507000000000001</v>
      </c>
      <c r="D20" s="77">
        <v>14.488</v>
      </c>
      <c r="E20" s="77">
        <v>11.503</v>
      </c>
      <c r="F20" s="77">
        <v>11.605</v>
      </c>
      <c r="G20" s="77">
        <v>19.311</v>
      </c>
      <c r="H20" s="77">
        <v>15.013</v>
      </c>
      <c r="I20" s="77">
        <v>11.648999999999999</v>
      </c>
      <c r="J20" s="77">
        <v>13.543000000000001</v>
      </c>
      <c r="K20" s="77">
        <v>14.94</v>
      </c>
      <c r="L20" s="77">
        <v>15.74</v>
      </c>
      <c r="M20" s="77">
        <v>37.183</v>
      </c>
      <c r="N20" s="77">
        <v>4.0780000000000003</v>
      </c>
      <c r="O20" s="77">
        <v>1.6919999999999999</v>
      </c>
      <c r="P20" s="77">
        <v>7.0999999999999994E-2</v>
      </c>
      <c r="Q20" s="77">
        <v>5.0739999999999998</v>
      </c>
      <c r="R20" s="77">
        <v>10.69</v>
      </c>
      <c r="S20" s="77">
        <v>6.2E-2</v>
      </c>
      <c r="T20" s="77">
        <v>6.78</v>
      </c>
      <c r="U20" s="77">
        <v>5.6029999999999998</v>
      </c>
      <c r="V20" s="77">
        <v>5.5170000000000003</v>
      </c>
      <c r="W20" s="77">
        <v>1.7490000000000001</v>
      </c>
      <c r="X20" s="77">
        <v>1.851</v>
      </c>
      <c r="Y20" s="77">
        <v>5.5009999999999994</v>
      </c>
      <c r="Z20" s="78"/>
      <c r="AA20" s="79">
        <f t="shared" si="2"/>
        <v>237.21600000000004</v>
      </c>
    </row>
    <row r="21" spans="1:27" ht="25.15" customHeight="1" x14ac:dyDescent="0.2">
      <c r="A21" s="75" t="s">
        <v>16</v>
      </c>
      <c r="B21" s="80">
        <v>60.131999999999998</v>
      </c>
      <c r="C21" s="81">
        <v>48.919000000000004</v>
      </c>
      <c r="D21" s="81">
        <v>42.238</v>
      </c>
      <c r="E21" s="81">
        <v>42.512999999999998</v>
      </c>
      <c r="F21" s="81">
        <v>43.338999999999999</v>
      </c>
      <c r="G21" s="81">
        <v>91.244</v>
      </c>
      <c r="H21" s="81">
        <v>65.091000000000008</v>
      </c>
      <c r="I21" s="81">
        <v>45.408000000000001</v>
      </c>
      <c r="J21" s="81">
        <v>48.224000000000004</v>
      </c>
      <c r="K21" s="81">
        <v>33.156999999999996</v>
      </c>
      <c r="L21" s="81">
        <v>31.928000000000001</v>
      </c>
      <c r="M21" s="81">
        <v>52.368000000000002</v>
      </c>
      <c r="N21" s="81">
        <v>42.692</v>
      </c>
      <c r="O21" s="81">
        <v>8.2949999999999999</v>
      </c>
      <c r="P21" s="81">
        <v>11.609</v>
      </c>
      <c r="Q21" s="81">
        <v>35.735000000000007</v>
      </c>
      <c r="R21" s="81">
        <v>30.425999999999998</v>
      </c>
      <c r="S21" s="81">
        <v>6.641</v>
      </c>
      <c r="T21" s="81">
        <v>23.214999999999996</v>
      </c>
      <c r="U21" s="81">
        <v>22.820999999999998</v>
      </c>
      <c r="V21" s="81">
        <v>30.339000000000002</v>
      </c>
      <c r="W21" s="81">
        <v>31.023999999999997</v>
      </c>
      <c r="X21" s="81">
        <v>14.920000000000002</v>
      </c>
      <c r="Y21" s="81">
        <v>24.876999999999999</v>
      </c>
      <c r="Z21" s="78"/>
      <c r="AA21" s="79">
        <f t="shared" si="2"/>
        <v>887.15500000000009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72.197999999999993</v>
      </c>
      <c r="C25" s="88">
        <f t="shared" si="3"/>
        <v>60.426000000000002</v>
      </c>
      <c r="D25" s="88">
        <f t="shared" si="3"/>
        <v>56.725999999999999</v>
      </c>
      <c r="E25" s="88">
        <f t="shared" si="3"/>
        <v>54.015999999999998</v>
      </c>
      <c r="F25" s="88">
        <f t="shared" si="3"/>
        <v>54.944000000000003</v>
      </c>
      <c r="G25" s="88">
        <f t="shared" si="3"/>
        <v>110.55500000000001</v>
      </c>
      <c r="H25" s="88">
        <f t="shared" si="3"/>
        <v>80.104000000000013</v>
      </c>
      <c r="I25" s="88">
        <f t="shared" si="3"/>
        <v>57.057000000000002</v>
      </c>
      <c r="J25" s="88">
        <f t="shared" si="3"/>
        <v>61.767000000000003</v>
      </c>
      <c r="K25" s="88">
        <f t="shared" si="3"/>
        <v>48.096999999999994</v>
      </c>
      <c r="L25" s="88">
        <f t="shared" si="3"/>
        <v>47.667999999999999</v>
      </c>
      <c r="M25" s="88">
        <f t="shared" si="3"/>
        <v>89.551000000000002</v>
      </c>
      <c r="N25" s="88">
        <f t="shared" si="3"/>
        <v>46.77</v>
      </c>
      <c r="O25" s="88">
        <f t="shared" si="3"/>
        <v>9.9870000000000001</v>
      </c>
      <c r="P25" s="88">
        <f t="shared" si="3"/>
        <v>11.68</v>
      </c>
      <c r="Q25" s="88">
        <f t="shared" si="3"/>
        <v>40.809000000000005</v>
      </c>
      <c r="R25" s="88">
        <f t="shared" si="3"/>
        <v>41.116</v>
      </c>
      <c r="S25" s="88">
        <f t="shared" si="3"/>
        <v>6.7030000000000003</v>
      </c>
      <c r="T25" s="88">
        <f t="shared" si="3"/>
        <v>29.994999999999997</v>
      </c>
      <c r="U25" s="88">
        <f t="shared" si="3"/>
        <v>28.423999999999999</v>
      </c>
      <c r="V25" s="88">
        <f t="shared" si="3"/>
        <v>35.856000000000002</v>
      </c>
      <c r="W25" s="88">
        <f t="shared" si="3"/>
        <v>32.772999999999996</v>
      </c>
      <c r="X25" s="88">
        <f t="shared" si="3"/>
        <v>16.771000000000001</v>
      </c>
      <c r="Y25" s="88">
        <f t="shared" si="3"/>
        <v>30.378</v>
      </c>
      <c r="Z25" s="89">
        <f t="shared" si="3"/>
        <v>0</v>
      </c>
      <c r="AA25" s="90">
        <f t="shared" si="3"/>
        <v>1124.3710000000001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97.265000000000001</v>
      </c>
      <c r="C29" s="77">
        <v>71.191000000000003</v>
      </c>
      <c r="D29" s="77">
        <v>56.725999999999999</v>
      </c>
      <c r="E29" s="77">
        <v>54.015999999999998</v>
      </c>
      <c r="F29" s="77">
        <v>54.944000000000003</v>
      </c>
      <c r="G29" s="77">
        <v>110.55500000000001</v>
      </c>
      <c r="H29" s="77">
        <v>80.103999999999999</v>
      </c>
      <c r="I29" s="77">
        <v>57.057000000000002</v>
      </c>
      <c r="J29" s="77">
        <v>61.767000000000003</v>
      </c>
      <c r="K29" s="77">
        <v>121.29</v>
      </c>
      <c r="L29" s="77">
        <v>139.66800000000001</v>
      </c>
      <c r="M29" s="77">
        <v>109.551</v>
      </c>
      <c r="N29" s="77">
        <v>70.653000000000006</v>
      </c>
      <c r="O29" s="77">
        <v>83.531999999999996</v>
      </c>
      <c r="P29" s="77">
        <v>78.251000000000005</v>
      </c>
      <c r="Q29" s="77">
        <v>40.808999999999997</v>
      </c>
      <c r="R29" s="77">
        <v>41.116</v>
      </c>
      <c r="S29" s="77">
        <v>6.7030000000000003</v>
      </c>
      <c r="T29" s="77">
        <v>36.063000000000002</v>
      </c>
      <c r="U29" s="77">
        <v>28.423999999999999</v>
      </c>
      <c r="V29" s="77">
        <v>35.856000000000002</v>
      </c>
      <c r="W29" s="77">
        <v>32.773000000000003</v>
      </c>
      <c r="X29" s="77">
        <v>32.67</v>
      </c>
      <c r="Y29" s="77">
        <v>80.378</v>
      </c>
      <c r="Z29" s="78"/>
      <c r="AA29" s="79">
        <f>SUM(B29:Z29)</f>
        <v>1581.3619999999999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97.265000000000001</v>
      </c>
      <c r="C31" s="62">
        <f t="shared" si="4"/>
        <v>71.191000000000003</v>
      </c>
      <c r="D31" s="62">
        <f t="shared" si="4"/>
        <v>56.725999999999999</v>
      </c>
      <c r="E31" s="62">
        <f t="shared" si="4"/>
        <v>54.015999999999998</v>
      </c>
      <c r="F31" s="62">
        <f t="shared" si="4"/>
        <v>54.944000000000003</v>
      </c>
      <c r="G31" s="62">
        <f t="shared" si="4"/>
        <v>110.55500000000001</v>
      </c>
      <c r="H31" s="62">
        <f t="shared" si="4"/>
        <v>80.103999999999999</v>
      </c>
      <c r="I31" s="62">
        <f t="shared" si="4"/>
        <v>57.057000000000002</v>
      </c>
      <c r="J31" s="62">
        <f t="shared" si="4"/>
        <v>61.767000000000003</v>
      </c>
      <c r="K31" s="62">
        <f t="shared" si="4"/>
        <v>121.29</v>
      </c>
      <c r="L31" s="62">
        <f t="shared" si="4"/>
        <v>139.66800000000001</v>
      </c>
      <c r="M31" s="62">
        <f t="shared" si="4"/>
        <v>109.551</v>
      </c>
      <c r="N31" s="62">
        <f t="shared" si="4"/>
        <v>70.653000000000006</v>
      </c>
      <c r="O31" s="62">
        <f t="shared" si="4"/>
        <v>83.531999999999996</v>
      </c>
      <c r="P31" s="62">
        <f t="shared" si="4"/>
        <v>78.251000000000005</v>
      </c>
      <c r="Q31" s="62">
        <f t="shared" si="4"/>
        <v>40.808999999999997</v>
      </c>
      <c r="R31" s="62">
        <f t="shared" si="4"/>
        <v>41.116</v>
      </c>
      <c r="S31" s="62">
        <f t="shared" si="4"/>
        <v>6.7030000000000003</v>
      </c>
      <c r="T31" s="62">
        <f t="shared" si="4"/>
        <v>36.063000000000002</v>
      </c>
      <c r="U31" s="62">
        <f t="shared" si="4"/>
        <v>28.423999999999999</v>
      </c>
      <c r="V31" s="62">
        <f t="shared" si="4"/>
        <v>35.856000000000002</v>
      </c>
      <c r="W31" s="62">
        <f t="shared" si="4"/>
        <v>32.773000000000003</v>
      </c>
      <c r="X31" s="62">
        <f t="shared" si="4"/>
        <v>32.67</v>
      </c>
      <c r="Y31" s="62">
        <f t="shared" si="4"/>
        <v>80.378</v>
      </c>
      <c r="Z31" s="63">
        <f t="shared" si="4"/>
        <v>0</v>
      </c>
      <c r="AA31" s="64">
        <f t="shared" si="4"/>
        <v>1581.3619999999999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5.8</v>
      </c>
      <c r="D38" s="99">
        <v>47.4</v>
      </c>
      <c r="E38" s="99">
        <v>143.19999999999999</v>
      </c>
      <c r="F38" s="99">
        <v>148.9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31.5</v>
      </c>
      <c r="T38" s="99"/>
      <c r="U38" s="99"/>
      <c r="V38" s="99"/>
      <c r="W38" s="99"/>
      <c r="X38" s="99"/>
      <c r="Y38" s="99"/>
      <c r="Z38" s="100"/>
      <c r="AA38" s="79">
        <f t="shared" si="5"/>
        <v>376.79999999999995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5.8</v>
      </c>
      <c r="D39" s="88">
        <f t="shared" si="6"/>
        <v>47.4</v>
      </c>
      <c r="E39" s="88">
        <f t="shared" si="6"/>
        <v>143.19999999999999</v>
      </c>
      <c r="F39" s="88">
        <f t="shared" si="6"/>
        <v>148.9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376.79999999999995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5.8</v>
      </c>
      <c r="D46" s="99">
        <v>47.4</v>
      </c>
      <c r="E46" s="99">
        <v>143.19999999999999</v>
      </c>
      <c r="F46" s="99">
        <v>148.9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31.5</v>
      </c>
      <c r="T46" s="99"/>
      <c r="U46" s="99"/>
      <c r="V46" s="99"/>
      <c r="W46" s="99"/>
      <c r="X46" s="99"/>
      <c r="Y46" s="99"/>
      <c r="Z46" s="100"/>
      <c r="AA46" s="79">
        <f t="shared" si="7"/>
        <v>376.79999999999995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5.8</v>
      </c>
      <c r="D48" s="88">
        <f t="shared" si="8"/>
        <v>47.4</v>
      </c>
      <c r="E48" s="88">
        <f t="shared" si="8"/>
        <v>143.19999999999999</v>
      </c>
      <c r="F48" s="88">
        <f t="shared" si="8"/>
        <v>148.9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376.79999999999995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97.264999999999986</v>
      </c>
      <c r="C51" s="88">
        <f t="shared" si="10"/>
        <v>76.991</v>
      </c>
      <c r="D51" s="88">
        <f t="shared" si="10"/>
        <v>104.126</v>
      </c>
      <c r="E51" s="88">
        <f t="shared" si="10"/>
        <v>197.21599999999998</v>
      </c>
      <c r="F51" s="88">
        <f t="shared" si="10"/>
        <v>203.84399999999999</v>
      </c>
      <c r="G51" s="88">
        <f t="shared" si="10"/>
        <v>110.55500000000001</v>
      </c>
      <c r="H51" s="88">
        <f t="shared" si="10"/>
        <v>80.104000000000013</v>
      </c>
      <c r="I51" s="88">
        <f t="shared" si="10"/>
        <v>57.057000000000002</v>
      </c>
      <c r="J51" s="88">
        <f t="shared" si="10"/>
        <v>61.767000000000003</v>
      </c>
      <c r="K51" s="88">
        <f t="shared" si="10"/>
        <v>121.28999999999999</v>
      </c>
      <c r="L51" s="88">
        <f t="shared" si="10"/>
        <v>139.66800000000001</v>
      </c>
      <c r="M51" s="88">
        <f t="shared" si="10"/>
        <v>109.551</v>
      </c>
      <c r="N51" s="88">
        <f t="shared" si="10"/>
        <v>70.653000000000006</v>
      </c>
      <c r="O51" s="88">
        <f t="shared" si="10"/>
        <v>83.531999999999996</v>
      </c>
      <c r="P51" s="88">
        <f t="shared" si="10"/>
        <v>78.251000000000005</v>
      </c>
      <c r="Q51" s="88">
        <f t="shared" si="10"/>
        <v>40.809000000000005</v>
      </c>
      <c r="R51" s="88">
        <f t="shared" si="10"/>
        <v>41.116</v>
      </c>
      <c r="S51" s="88">
        <f t="shared" si="10"/>
        <v>38.203000000000003</v>
      </c>
      <c r="T51" s="88">
        <f t="shared" si="10"/>
        <v>36.062999999999995</v>
      </c>
      <c r="U51" s="88">
        <f t="shared" si="10"/>
        <v>28.423999999999999</v>
      </c>
      <c r="V51" s="88">
        <f t="shared" si="10"/>
        <v>35.856000000000002</v>
      </c>
      <c r="W51" s="88">
        <f t="shared" si="10"/>
        <v>32.772999999999996</v>
      </c>
      <c r="X51" s="88">
        <f t="shared" si="10"/>
        <v>32.67</v>
      </c>
      <c r="Y51" s="88">
        <f t="shared" si="10"/>
        <v>80.378</v>
      </c>
      <c r="Z51" s="89">
        <f t="shared" si="10"/>
        <v>0</v>
      </c>
      <c r="AA51" s="104">
        <f>SUM(B51:Z51)</f>
        <v>1958.162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5.8</v>
      </c>
      <c r="D4" s="18">
        <v>47.4</v>
      </c>
      <c r="E4" s="18">
        <v>143.19999999999999</v>
      </c>
      <c r="F4" s="18">
        <v>148.9</v>
      </c>
      <c r="G4" s="18">
        <v>-34.700000000000003</v>
      </c>
      <c r="H4" s="18">
        <v>-19.399999999999999</v>
      </c>
      <c r="I4" s="18"/>
      <c r="J4" s="18"/>
      <c r="K4" s="18"/>
      <c r="L4" s="18"/>
      <c r="M4" s="18"/>
      <c r="N4" s="18"/>
      <c r="O4" s="18">
        <v>-7.9</v>
      </c>
      <c r="P4" s="18">
        <v>-24.8</v>
      </c>
      <c r="Q4" s="18"/>
      <c r="R4" s="18"/>
      <c r="S4" s="18">
        <v>31.5</v>
      </c>
      <c r="T4" s="18"/>
      <c r="U4" s="18"/>
      <c r="V4" s="18"/>
      <c r="W4" s="18"/>
      <c r="X4" s="18"/>
      <c r="Y4" s="18"/>
      <c r="Z4" s="19"/>
      <c r="AA4" s="111">
        <f>SUM(B4:Z4)</f>
        <v>290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</v>
      </c>
      <c r="C7" s="117">
        <v>84</v>
      </c>
      <c r="D7" s="117">
        <v>92.64</v>
      </c>
      <c r="E7" s="117">
        <v>100.91</v>
      </c>
      <c r="F7" s="117">
        <v>99.69</v>
      </c>
      <c r="G7" s="117">
        <v>101.59</v>
      </c>
      <c r="H7" s="117">
        <v>130.02000000000001</v>
      </c>
      <c r="I7" s="117">
        <v>146.04</v>
      </c>
      <c r="J7" s="117">
        <v>130</v>
      </c>
      <c r="K7" s="117">
        <v>101.59</v>
      </c>
      <c r="L7" s="117">
        <v>92</v>
      </c>
      <c r="M7" s="117">
        <v>96.86</v>
      </c>
      <c r="N7" s="117">
        <v>82.5</v>
      </c>
      <c r="O7" s="117">
        <v>80</v>
      </c>
      <c r="P7" s="117">
        <v>79.599999999999994</v>
      </c>
      <c r="Q7" s="117">
        <v>103.92</v>
      </c>
      <c r="R7" s="117">
        <v>111.28</v>
      </c>
      <c r="S7" s="117">
        <v>154.77000000000001</v>
      </c>
      <c r="T7" s="117">
        <v>118.18</v>
      </c>
      <c r="U7" s="117">
        <v>129.78</v>
      </c>
      <c r="V7" s="117">
        <v>122.91</v>
      </c>
      <c r="W7" s="117">
        <v>90</v>
      </c>
      <c r="X7" s="117">
        <v>84</v>
      </c>
      <c r="Y7" s="117">
        <v>89</v>
      </c>
      <c r="Z7" s="118"/>
      <c r="AA7" s="119">
        <f>IF(SUM(B7:Z7)&lt;&gt;0,AVERAGEIF(B7:Z7,"&lt;&gt;"""),"")</f>
        <v>104.38666666666666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34.700000000000003</v>
      </c>
      <c r="H15" s="133">
        <v>19.399999999999999</v>
      </c>
      <c r="I15" s="133"/>
      <c r="J15" s="133"/>
      <c r="K15" s="133"/>
      <c r="L15" s="133"/>
      <c r="M15" s="133"/>
      <c r="N15" s="133"/>
      <c r="O15" s="133">
        <v>7.9</v>
      </c>
      <c r="P15" s="133">
        <v>24.8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86.8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34.700000000000003</v>
      </c>
      <c r="H16" s="135">
        <f t="shared" si="1"/>
        <v>19.399999999999999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7.9</v>
      </c>
      <c r="P16" s="135">
        <f t="shared" si="1"/>
        <v>24.8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5.8</v>
      </c>
      <c r="D23" s="133">
        <v>47.4</v>
      </c>
      <c r="E23" s="133">
        <v>143.19999999999999</v>
      </c>
      <c r="F23" s="133">
        <v>148.9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31.5</v>
      </c>
      <c r="T23" s="133"/>
      <c r="U23" s="133"/>
      <c r="V23" s="133"/>
      <c r="W23" s="133"/>
      <c r="X23" s="133"/>
      <c r="Y23" s="133"/>
      <c r="Z23" s="131"/>
      <c r="AA23" s="132">
        <f t="shared" si="2"/>
        <v>376.79999999999995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5.8</v>
      </c>
      <c r="D24" s="135">
        <f t="shared" si="3"/>
        <v>47.4</v>
      </c>
      <c r="E24" s="135">
        <f t="shared" si="3"/>
        <v>143.19999999999999</v>
      </c>
      <c r="F24" s="135">
        <f t="shared" si="3"/>
        <v>148.9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31.5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376.79999999999995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2023-10-26T20:21:23Z</dcterms:created>
  <dcterms:modified xsi:type="dcterms:W3CDTF">2023-10-26T20:21:24Z</dcterms:modified>
</cp:coreProperties>
</file>