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<sst xmlns="http://schemas.openxmlformats.org/spreadsheetml/2006/main" count="117" uniqueCount="53">
  <si>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25/10/2023 23:16:11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</si>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</sst>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0F-4B29-99EE-34B7138776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0F-4B29-99EE-34B7138776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31.158999999999999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F-4B29-99EE-34B7138776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18.2</c:v>
                </c:pt>
                <c:pt idx="14">
                  <c:v>13.6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F-4B29-99EE-34B7138776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67.521000000000001</c:v>
                </c:pt>
                <c:pt idx="1">
                  <c:v>77.363</c:v>
                </c:pt>
                <c:pt idx="2">
                  <c:v>83.03</c:v>
                </c:pt>
                <c:pt idx="3">
                  <c:v>64.936999999999998</c:v>
                </c:pt>
                <c:pt idx="4">
                  <c:v>58.865000000000002</c:v>
                </c:pt>
                <c:pt idx="5">
                  <c:v>71.766999999999996</c:v>
                </c:pt>
                <c:pt idx="6">
                  <c:v>74.295000000000002</c:v>
                </c:pt>
                <c:pt idx="7">
                  <c:v>79.049000000000007</c:v>
                </c:pt>
                <c:pt idx="8">
                  <c:v>100.63299999999998</c:v>
                </c:pt>
                <c:pt idx="9">
                  <c:v>104.10899999999999</c:v>
                </c:pt>
                <c:pt idx="10">
                  <c:v>100.904</c:v>
                </c:pt>
                <c:pt idx="11">
                  <c:v>104.74600000000001</c:v>
                </c:pt>
                <c:pt idx="12">
                  <c:v>38.773000000000003</c:v>
                </c:pt>
                <c:pt idx="13">
                  <c:v>5.165</c:v>
                </c:pt>
                <c:pt idx="14">
                  <c:v>4.2839999999999998</c:v>
                </c:pt>
                <c:pt idx="15">
                  <c:v>22.295000000000002</c:v>
                </c:pt>
                <c:pt idx="16">
                  <c:v>43.104999999999997</c:v>
                </c:pt>
                <c:pt idx="17">
                  <c:v>47.49</c:v>
                </c:pt>
                <c:pt idx="18">
                  <c:v>33.880000000000003</c:v>
                </c:pt>
                <c:pt idx="19">
                  <c:v>35.42</c:v>
                </c:pt>
                <c:pt idx="20">
                  <c:v>27.757000000000001</c:v>
                </c:pt>
                <c:pt idx="21">
                  <c:v>33.866999999999997</c:v>
                </c:pt>
                <c:pt idx="22">
                  <c:v>2.0830000000000002</c:v>
                </c:pt>
                <c:pt idx="23">
                  <c:v>35.78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0F-4B29-99EE-34B7138776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0F-4B29-99EE-34B7138776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0F-4B29-99EE-34B713877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75.703000000000003</c:v>
                </c:pt>
                <c:pt idx="1">
                  <c:v>85.460999999999999</c:v>
                </c:pt>
                <c:pt idx="2">
                  <c:v>91.262</c:v>
                </c:pt>
                <c:pt idx="3">
                  <c:v>72.742000000000004</c:v>
                </c:pt>
                <c:pt idx="4">
                  <c:v>65.59</c:v>
                </c:pt>
                <c:pt idx="5">
                  <c:v>79.524000000000001</c:v>
                </c:pt>
                <c:pt idx="6">
                  <c:v>114.86399999999999</c:v>
                </c:pt>
                <c:pt idx="7">
                  <c:v>90.256</c:v>
                </c:pt>
                <c:pt idx="8">
                  <c:v>127.967</c:v>
                </c:pt>
                <c:pt idx="9">
                  <c:v>114.81299999999999</c:v>
                </c:pt>
                <c:pt idx="10">
                  <c:v>137.322</c:v>
                </c:pt>
                <c:pt idx="11">
                  <c:v>121.596</c:v>
                </c:pt>
                <c:pt idx="12">
                  <c:v>38.793999999999997</c:v>
                </c:pt>
                <c:pt idx="13">
                  <c:v>23.750999999999998</c:v>
                </c:pt>
                <c:pt idx="14">
                  <c:v>18.488</c:v>
                </c:pt>
                <c:pt idx="15">
                  <c:v>26.895</c:v>
                </c:pt>
                <c:pt idx="16">
                  <c:v>43.104999999999997</c:v>
                </c:pt>
                <c:pt idx="17">
                  <c:v>47.489999999999995</c:v>
                </c:pt>
                <c:pt idx="18">
                  <c:v>33.879999999999995</c:v>
                </c:pt>
                <c:pt idx="19">
                  <c:v>41.22</c:v>
                </c:pt>
                <c:pt idx="20">
                  <c:v>33.756999999999998</c:v>
                </c:pt>
                <c:pt idx="21">
                  <c:v>33.866999999999997</c:v>
                </c:pt>
                <c:pt idx="22">
                  <c:v>31.784999999999997</c:v>
                </c:pt>
                <c:pt idx="23">
                  <c:v>35.880000000000003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0F-4B29-99EE-34B713877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83</c:v>
                </c:pt>
                <c:pt idx="2">
                  <c:v>83</c:v>
                </c:pt>
                <c:pt idx="3">
                  <c:v>82.5</c:v>
                </c:pt>
                <c:pt idx="4">
                  <c:v>82.5</c:v>
                </c:pt>
                <c:pt idx="5">
                  <c:v>84</c:v>
                </c:pt>
                <c:pt idx="6">
                  <c:v>132.57</c:v>
                </c:pt>
                <c:pt idx="7">
                  <c:v>145.09</c:v>
                </c:pt>
                <c:pt idx="8">
                  <c:v>123.74</c:v>
                </c:pt>
                <c:pt idx="9">
                  <c:v>125.21</c:v>
                </c:pt>
                <c:pt idx="10">
                  <c:v>111.36</c:v>
                </c:pt>
                <c:pt idx="11">
                  <c:v>104.18</c:v>
                </c:pt>
                <c:pt idx="12">
                  <c:v>86.78</c:v>
                </c:pt>
                <c:pt idx="13">
                  <c:v>72.55</c:v>
                </c:pt>
                <c:pt idx="14">
                  <c:v>79.989999999999995</c:v>
                </c:pt>
                <c:pt idx="15">
                  <c:v>89</c:v>
                </c:pt>
                <c:pt idx="16">
                  <c:v>124.24</c:v>
                </c:pt>
                <c:pt idx="17">
                  <c:v>117.06</c:v>
                </c:pt>
                <c:pt idx="18">
                  <c:v>159.56</c:v>
                </c:pt>
                <c:pt idx="19">
                  <c:v>165.5</c:v>
                </c:pt>
                <c:pt idx="20">
                  <c:v>136.31</c:v>
                </c:pt>
                <c:pt idx="21">
                  <c:v>89</c:v>
                </c:pt>
                <c:pt idx="22">
                  <c:v>81.09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0F-4B29-99EE-34B713877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75.703000000000003</v>
      </c>
      <c r="C4" s="18">
        <v>85.460999999999999</v>
      </c>
      <c r="D4" s="18">
        <v>91.262</v>
      </c>
      <c r="E4" s="18">
        <v>72.74199999999999</v>
      </c>
      <c r="F4" s="18">
        <v>65.59</v>
      </c>
      <c r="G4" s="18">
        <v>79.524000000000001</v>
      </c>
      <c r="H4" s="18">
        <v>114.864</v>
      </c>
      <c r="I4" s="18">
        <v>90.255999999999972</v>
      </c>
      <c r="J4" s="18">
        <v>127.96699999999998</v>
      </c>
      <c r="K4" s="18">
        <v>114.81299999999999</v>
      </c>
      <c r="L4" s="18">
        <v>137.322</v>
      </c>
      <c r="M4" s="18">
        <v>121.59600000000002</v>
      </c>
      <c r="N4" s="18">
        <v>38.773000000000003</v>
      </c>
      <c r="O4" s="18">
        <v>23.765000000000001</v>
      </c>
      <c r="P4" s="18">
        <v>18.484000000000002</v>
      </c>
      <c r="Q4" s="18">
        <v>26.895</v>
      </c>
      <c r="R4" s="18">
        <v>43.104999999999997</v>
      </c>
      <c r="S4" s="18">
        <v>47.49</v>
      </c>
      <c r="T4" s="18">
        <v>33.880000000000003</v>
      </c>
      <c r="U4" s="18">
        <v>41.22</v>
      </c>
      <c r="V4" s="18">
        <v>33.757000000000005</v>
      </c>
      <c r="W4" s="18">
        <v>33.866999999999997</v>
      </c>
      <c r="X4" s="18">
        <v>31.785</v>
      </c>
      <c r="Y4" s="18">
        <v>35.879999999999995</v>
      </c>
      <c r="Z4" s="19"/>
      <c r="AA4" s="20">
        <f>SUM(B4:Z4)</f>
        <v>1586.0010000000002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83</v>
      </c>
      <c r="D7" s="28">
        <v>83</v>
      </c>
      <c r="E7" s="28">
        <v>82.5</v>
      </c>
      <c r="F7" s="28">
        <v>82.5</v>
      </c>
      <c r="G7" s="28">
        <v>84</v>
      </c>
      <c r="H7" s="28">
        <v>132.57</v>
      </c>
      <c r="I7" s="28">
        <v>145.09</v>
      </c>
      <c r="J7" s="28">
        <v>123.74</v>
      </c>
      <c r="K7" s="28">
        <v>125.21</v>
      </c>
      <c r="L7" s="28">
        <v>111.36</v>
      </c>
      <c r="M7" s="28">
        <v>104.18</v>
      </c>
      <c r="N7" s="28">
        <v>86.78</v>
      </c>
      <c r="O7" s="28">
        <v>72.55</v>
      </c>
      <c r="P7" s="28">
        <v>79.989999999999995</v>
      </c>
      <c r="Q7" s="28">
        <v>89</v>
      </c>
      <c r="R7" s="28">
        <v>124.24</v>
      </c>
      <c r="S7" s="28">
        <v>117.06</v>
      </c>
      <c r="T7" s="28">
        <v>159.56</v>
      </c>
      <c r="U7" s="28">
        <v>165.5</v>
      </c>
      <c r="V7" s="28">
        <v>136.31</v>
      </c>
      <c r="W7" s="28">
        <v>89</v>
      </c>
      <c r="X7" s="28">
        <v>81.09</v>
      </c>
      <c r="Y7" s="28">
        <v>84</v>
      </c>
      <c r="Z7" s="29"/>
      <c r="AA7" s="30">
        <f>IF(SUM(B7:Z7)&lt;&gt;0,AVERAGEIF(B7:Z7,"&lt;&gt;"""),"")</f>
        <v>105.25958333333334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31.158999999999999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31.158999999999999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67.521000000000001</v>
      </c>
      <c r="C14" s="57">
        <v>77.363</v>
      </c>
      <c r="D14" s="57">
        <v>83.03</v>
      </c>
      <c r="E14" s="57">
        <v>64.936999999999998</v>
      </c>
      <c r="F14" s="57">
        <v>58.865000000000002</v>
      </c>
      <c r="G14" s="57">
        <v>71.766999999999996</v>
      </c>
      <c r="H14" s="57">
        <v>74.295000000000002</v>
      </c>
      <c r="I14" s="57">
        <v>79.049000000000007</v>
      </c>
      <c r="J14" s="57">
        <v>100.63299999999998</v>
      </c>
      <c r="K14" s="57">
        <v>104.10899999999999</v>
      </c>
      <c r="L14" s="57">
        <v>100.904</v>
      </c>
      <c r="M14" s="57">
        <v>104.74600000000001</v>
      </c>
      <c r="N14" s="57">
        <v>38.773000000000003</v>
      </c>
      <c r="O14" s="57">
        <v>5.165</v>
      </c>
      <c r="P14" s="57">
        <v>4.2839999999999998</v>
      </c>
      <c r="Q14" s="57">
        <v>22.295000000000002</v>
      </c>
      <c r="R14" s="57">
        <v>43.104999999999997</v>
      </c>
      <c r="S14" s="57">
        <v>47.49</v>
      </c>
      <c r="T14" s="57">
        <v>33.880000000000003</v>
      </c>
      <c r="U14" s="57">
        <v>35.42</v>
      </c>
      <c r="V14" s="57">
        <v>27.757000000000001</v>
      </c>
      <c r="W14" s="57">
        <v>33.866999999999997</v>
      </c>
      <c r="X14" s="57">
        <v>2.0830000000000002</v>
      </c>
      <c r="Y14" s="57">
        <v>35.78</v>
      </c>
      <c r="Z14" s="58"/>
      <c r="AA14" s="59">
        <f t="shared" si="0"/>
        <v>1317.1180000000004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67.521000000000001</v>
      </c>
      <c r="C16" s="62">
        <f t="shared" ref="C16:Z16" si="1">IF(LEN(C$2)&gt;0,SUM(C10:C15),"")</f>
        <v>77.363</v>
      </c>
      <c r="D16" s="62">
        <f t="shared" si="1"/>
        <v>83.03</v>
      </c>
      <c r="E16" s="62">
        <f t="shared" si="1"/>
        <v>64.936999999999998</v>
      </c>
      <c r="F16" s="62">
        <f t="shared" si="1"/>
        <v>58.865000000000002</v>
      </c>
      <c r="G16" s="62">
        <f t="shared" si="1"/>
        <v>71.766999999999996</v>
      </c>
      <c r="H16" s="62">
        <f t="shared" si="1"/>
        <v>105.45400000000001</v>
      </c>
      <c r="I16" s="62">
        <f t="shared" si="1"/>
        <v>79.049000000000007</v>
      </c>
      <c r="J16" s="62">
        <f t="shared" si="1"/>
        <v>100.63299999999998</v>
      </c>
      <c r="K16" s="62">
        <f t="shared" si="1"/>
        <v>104.10899999999999</v>
      </c>
      <c r="L16" s="62">
        <f t="shared" si="1"/>
        <v>100.904</v>
      </c>
      <c r="M16" s="62">
        <f t="shared" si="1"/>
        <v>104.74600000000001</v>
      </c>
      <c r="N16" s="62">
        <f t="shared" si="1"/>
        <v>38.773000000000003</v>
      </c>
      <c r="O16" s="62">
        <f t="shared" si="1"/>
        <v>5.165</v>
      </c>
      <c r="P16" s="62">
        <f t="shared" si="1"/>
        <v>4.2839999999999998</v>
      </c>
      <c r="Q16" s="62">
        <f t="shared" si="1"/>
        <v>22.295000000000002</v>
      </c>
      <c r="R16" s="62">
        <f t="shared" si="1"/>
        <v>43.104999999999997</v>
      </c>
      <c r="S16" s="62">
        <f t="shared" si="1"/>
        <v>47.49</v>
      </c>
      <c r="T16" s="62">
        <f t="shared" si="1"/>
        <v>33.880000000000003</v>
      </c>
      <c r="U16" s="62">
        <f t="shared" si="1"/>
        <v>35.42</v>
      </c>
      <c r="V16" s="62">
        <f t="shared" si="1"/>
        <v>27.757000000000001</v>
      </c>
      <c r="W16" s="62">
        <f t="shared" si="1"/>
        <v>33.866999999999997</v>
      </c>
      <c r="X16" s="62">
        <f t="shared" si="1"/>
        <v>2.0830000000000002</v>
      </c>
      <c r="Y16" s="62">
        <f t="shared" si="1"/>
        <v>35.78</v>
      </c>
      <c r="Z16" s="63" t="str">
        <f t="shared" si="1"/>
        <v/>
      </c>
      <c r="AA16" s="64">
        <f>SUM(AA10:AA15)</f>
        <v>1348.2770000000005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15.504</v>
      </c>
      <c r="K19" s="72"/>
      <c r="L19" s="72">
        <v>27.684000000000001</v>
      </c>
      <c r="M19" s="72">
        <v>16.55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29.001999999999999</v>
      </c>
      <c r="Y19" s="72"/>
      <c r="Z19" s="73"/>
      <c r="AA19" s="74">
        <f t="shared" ref="AA19:AA24" si="2">SUM(B19:Z19)</f>
        <v>88.74</v>
      </c>
    </row>
    <row r="20" spans="1:27" ht="25.15" customHeight="1" x14ac:dyDescent="0.2">
      <c r="A20" s="75" t="s">
        <v>15</v>
      </c>
      <c r="B20" s="76">
        <v>3.7410000000000001</v>
      </c>
      <c r="C20" s="77">
        <v>3.6850000000000001</v>
      </c>
      <c r="D20" s="77">
        <v>3.7880000000000003</v>
      </c>
      <c r="E20" s="77">
        <v>3.8010000000000002</v>
      </c>
      <c r="F20" s="77">
        <v>3.7789999999999999</v>
      </c>
      <c r="G20" s="77">
        <v>4.3039999999999994</v>
      </c>
      <c r="H20" s="77">
        <v>4.9779999999999998</v>
      </c>
      <c r="I20" s="77">
        <v>6.891</v>
      </c>
      <c r="J20" s="77">
        <v>6.8579999999999997</v>
      </c>
      <c r="K20" s="77">
        <v>6.1909999999999998</v>
      </c>
      <c r="L20" s="77">
        <v>5.1189999999999998</v>
      </c>
      <c r="M20" s="77">
        <v>0.3</v>
      </c>
      <c r="N20" s="77"/>
      <c r="O20" s="77">
        <v>0.4</v>
      </c>
      <c r="P20" s="77"/>
      <c r="Q20" s="77">
        <v>0.6</v>
      </c>
      <c r="R20" s="77"/>
      <c r="S20" s="77"/>
      <c r="T20" s="77"/>
      <c r="U20" s="77">
        <v>4.2</v>
      </c>
      <c r="V20" s="77">
        <v>4.2</v>
      </c>
      <c r="W20" s="77"/>
      <c r="X20" s="77">
        <v>0.7</v>
      </c>
      <c r="Y20" s="77">
        <v>0.1</v>
      </c>
      <c r="Z20" s="78"/>
      <c r="AA20" s="79">
        <f t="shared" si="2"/>
        <v>63.635000000000005</v>
      </c>
    </row>
    <row r="21" spans="1:27" ht="25.15" customHeight="1" x14ac:dyDescent="0.2">
      <c r="A21" s="75" t="s">
        <v>16</v>
      </c>
      <c r="B21" s="80">
        <v>4.4409999999999998</v>
      </c>
      <c r="C21" s="81">
        <v>4.4130000000000003</v>
      </c>
      <c r="D21" s="81">
        <v>4.444</v>
      </c>
      <c r="E21" s="81">
        <v>4.0039999999999996</v>
      </c>
      <c r="F21" s="81">
        <v>2.9460000000000002</v>
      </c>
      <c r="G21" s="81">
        <v>3.4529999999999998</v>
      </c>
      <c r="H21" s="81">
        <v>4.4319999999999995</v>
      </c>
      <c r="I21" s="81">
        <v>4.3159999999999998</v>
      </c>
      <c r="J21" s="81">
        <v>4.9720000000000004</v>
      </c>
      <c r="K21" s="81">
        <v>4.5129999999999999</v>
      </c>
      <c r="L21" s="81">
        <v>3.6150000000000002</v>
      </c>
      <c r="M21" s="81"/>
      <c r="N21" s="81"/>
      <c r="O21" s="81"/>
      <c r="P21" s="81">
        <v>0.6</v>
      </c>
      <c r="Q21" s="81">
        <v>4</v>
      </c>
      <c r="R21" s="81"/>
      <c r="S21" s="81"/>
      <c r="T21" s="81"/>
      <c r="U21" s="81">
        <v>1.6</v>
      </c>
      <c r="V21" s="81">
        <v>1.8</v>
      </c>
      <c r="W21" s="81"/>
      <c r="X21" s="81"/>
      <c r="Y21" s="81"/>
      <c r="Z21" s="78"/>
      <c r="AA21" s="79">
        <f t="shared" si="2"/>
        <v>53.548999999999999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8.1820000000000004</v>
      </c>
      <c r="C25" s="88">
        <f t="shared" ref="C25:Z25" si="3">IF(LEN(C$2)&gt;0,SUM(C19:C24),"")</f>
        <v>8.0980000000000008</v>
      </c>
      <c r="D25" s="88">
        <f t="shared" si="3"/>
        <v>8.2319999999999993</v>
      </c>
      <c r="E25" s="88">
        <f t="shared" si="3"/>
        <v>7.8049999999999997</v>
      </c>
      <c r="F25" s="88">
        <f t="shared" si="3"/>
        <v>6.7249999999999996</v>
      </c>
      <c r="G25" s="88">
        <f t="shared" si="3"/>
        <v>7.7569999999999997</v>
      </c>
      <c r="H25" s="88">
        <f t="shared" si="3"/>
        <v>9.41</v>
      </c>
      <c r="I25" s="88">
        <f t="shared" si="3"/>
        <v>11.207000000000001</v>
      </c>
      <c r="J25" s="88">
        <f t="shared" si="3"/>
        <v>27.334</v>
      </c>
      <c r="K25" s="88">
        <f t="shared" si="3"/>
        <v>10.704000000000001</v>
      </c>
      <c r="L25" s="88">
        <f t="shared" si="3"/>
        <v>36.417999999999999</v>
      </c>
      <c r="M25" s="88">
        <f t="shared" si="3"/>
        <v>16.850000000000001</v>
      </c>
      <c r="N25" s="88">
        <f t="shared" si="3"/>
        <v>0</v>
      </c>
      <c r="O25" s="88">
        <f t="shared" si="3"/>
        <v>0.4</v>
      </c>
      <c r="P25" s="88">
        <f t="shared" si="3"/>
        <v>0.6</v>
      </c>
      <c r="Q25" s="88">
        <f t="shared" si="3"/>
        <v>4.5999999999999996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5.8000000000000007</v>
      </c>
      <c r="V25" s="88">
        <f t="shared" si="3"/>
        <v>6</v>
      </c>
      <c r="W25" s="88">
        <f t="shared" si="3"/>
        <v>0</v>
      </c>
      <c r="X25" s="88">
        <f t="shared" si="3"/>
        <v>29.701999999999998</v>
      </c>
      <c r="Y25" s="88">
        <f t="shared" si="3"/>
        <v>0.1</v>
      </c>
      <c r="Z25" s="89" t="str">
        <f t="shared" si="3"/>
        <v/>
      </c>
      <c r="AA25" s="90">
        <f>SUM(AA19:AA24)</f>
        <v>205.92400000000001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75.703000000000003</v>
      </c>
      <c r="C29" s="77">
        <v>85.460999999999999</v>
      </c>
      <c r="D29" s="77">
        <v>91.262</v>
      </c>
      <c r="E29" s="77">
        <v>72.742000000000004</v>
      </c>
      <c r="F29" s="77">
        <v>65.59</v>
      </c>
      <c r="G29" s="77">
        <v>79.524000000000001</v>
      </c>
      <c r="H29" s="77">
        <v>114.864</v>
      </c>
      <c r="I29" s="77">
        <v>90.256</v>
      </c>
      <c r="J29" s="77">
        <v>127.967</v>
      </c>
      <c r="K29" s="77">
        <v>114.813</v>
      </c>
      <c r="L29" s="77">
        <v>137.322</v>
      </c>
      <c r="M29" s="77">
        <v>121.596</v>
      </c>
      <c r="N29" s="77">
        <v>38.773000000000003</v>
      </c>
      <c r="O29" s="77">
        <v>5.5650000000000004</v>
      </c>
      <c r="P29" s="77">
        <v>4.8840000000000003</v>
      </c>
      <c r="Q29" s="77">
        <v>26.895</v>
      </c>
      <c r="R29" s="77">
        <v>43.104999999999997</v>
      </c>
      <c r="S29" s="77">
        <v>47.49</v>
      </c>
      <c r="T29" s="77">
        <v>33.880000000000003</v>
      </c>
      <c r="U29" s="77">
        <v>41.22</v>
      </c>
      <c r="V29" s="77">
        <v>33.756999999999998</v>
      </c>
      <c r="W29" s="77">
        <v>33.866999999999997</v>
      </c>
      <c r="X29" s="77">
        <v>31.785</v>
      </c>
      <c r="Y29" s="77">
        <v>35.880000000000003</v>
      </c>
      <c r="Z29" s="78"/>
      <c r="AA29" s="79">
        <f>SUM(B29:Z29)</f>
        <v>1554.2010000000002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75.703000000000003</v>
      </c>
      <c r="C31" s="62">
        <f t="shared" ref="C31:Z31" si="4">IF(LEN(C$2)&gt;0,SUM(C28:C30),"")</f>
        <v>85.460999999999999</v>
      </c>
      <c r="D31" s="62">
        <f t="shared" si="4"/>
        <v>91.262</v>
      </c>
      <c r="E31" s="62">
        <f t="shared" si="4"/>
        <v>72.742000000000004</v>
      </c>
      <c r="F31" s="62">
        <f t="shared" si="4"/>
        <v>65.59</v>
      </c>
      <c r="G31" s="62">
        <f t="shared" si="4"/>
        <v>79.524000000000001</v>
      </c>
      <c r="H31" s="62">
        <f t="shared" si="4"/>
        <v>114.864</v>
      </c>
      <c r="I31" s="62">
        <f t="shared" si="4"/>
        <v>90.256</v>
      </c>
      <c r="J31" s="62">
        <f t="shared" si="4"/>
        <v>127.967</v>
      </c>
      <c r="K31" s="62">
        <f t="shared" si="4"/>
        <v>114.813</v>
      </c>
      <c r="L31" s="62">
        <f t="shared" si="4"/>
        <v>137.322</v>
      </c>
      <c r="M31" s="62">
        <f t="shared" si="4"/>
        <v>121.596</v>
      </c>
      <c r="N31" s="62">
        <f t="shared" si="4"/>
        <v>38.773000000000003</v>
      </c>
      <c r="O31" s="62">
        <f t="shared" si="4"/>
        <v>5.5650000000000004</v>
      </c>
      <c r="P31" s="62">
        <f t="shared" si="4"/>
        <v>4.8840000000000003</v>
      </c>
      <c r="Q31" s="62">
        <f t="shared" si="4"/>
        <v>26.895</v>
      </c>
      <c r="R31" s="62">
        <f t="shared" si="4"/>
        <v>43.104999999999997</v>
      </c>
      <c r="S31" s="62">
        <f t="shared" si="4"/>
        <v>47.49</v>
      </c>
      <c r="T31" s="62">
        <f t="shared" si="4"/>
        <v>33.880000000000003</v>
      </c>
      <c r="U31" s="62">
        <f t="shared" si="4"/>
        <v>41.22</v>
      </c>
      <c r="V31" s="62">
        <f t="shared" si="4"/>
        <v>33.756999999999998</v>
      </c>
      <c r="W31" s="62">
        <f t="shared" si="4"/>
        <v>33.866999999999997</v>
      </c>
      <c r="X31" s="62">
        <f t="shared" si="4"/>
        <v>31.785</v>
      </c>
      <c r="Y31" s="62">
        <f t="shared" si="4"/>
        <v>35.880000000000003</v>
      </c>
      <c r="Z31" s="63" t="str">
        <f t="shared" si="4"/>
        <v/>
      </c>
      <c r="AA31" s="64">
        <f>SUM(AA28:AA30)</f>
        <v>1554.2010000000002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18.2</v>
      </c>
      <c r="P38" s="99">
        <v>13.6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18.2</v>
      </c>
      <c r="P39" s="88">
        <f t="shared" si="6"/>
        <v>13.6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18.2</v>
      </c>
      <c r="P46" s="99">
        <v>13.6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31.799999999999997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18.2</v>
      </c>
      <c r="P48" s="88">
        <f t="shared" si="8"/>
        <v>13.6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31.799999999999997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75.703000000000003</v>
      </c>
      <c r="C51" s="88">
        <f t="shared" si="10"/>
        <v>85.460999999999999</v>
      </c>
      <c r="D51" s="88">
        <f t="shared" si="10"/>
        <v>91.262</v>
      </c>
      <c r="E51" s="88">
        <f t="shared" si="10"/>
        <v>72.74199999999999</v>
      </c>
      <c r="F51" s="88">
        <f t="shared" si="10"/>
        <v>65.59</v>
      </c>
      <c r="G51" s="88">
        <f t="shared" si="10"/>
        <v>79.524000000000001</v>
      </c>
      <c r="H51" s="88">
        <f t="shared" si="10"/>
        <v>114.864</v>
      </c>
      <c r="I51" s="88">
        <f t="shared" si="10"/>
        <v>90.256</v>
      </c>
      <c r="J51" s="88">
        <f t="shared" si="10"/>
        <v>127.96699999999998</v>
      </c>
      <c r="K51" s="88">
        <f t="shared" si="10"/>
        <v>114.81299999999999</v>
      </c>
      <c r="L51" s="88">
        <f t="shared" si="10"/>
        <v>137.322</v>
      </c>
      <c r="M51" s="88">
        <f t="shared" si="10"/>
        <v>121.596</v>
      </c>
      <c r="N51" s="88">
        <f t="shared" si="10"/>
        <v>38.773000000000003</v>
      </c>
      <c r="O51" s="88">
        <f t="shared" si="10"/>
        <v>23.765000000000001</v>
      </c>
      <c r="P51" s="88">
        <f t="shared" si="10"/>
        <v>18.483999999999998</v>
      </c>
      <c r="Q51" s="88">
        <f t="shared" si="10"/>
        <v>26.895000000000003</v>
      </c>
      <c r="R51" s="88">
        <f t="shared" si="10"/>
        <v>43.104999999999997</v>
      </c>
      <c r="S51" s="88">
        <f t="shared" si="10"/>
        <v>47.49</v>
      </c>
      <c r="T51" s="88">
        <f t="shared" si="10"/>
        <v>33.880000000000003</v>
      </c>
      <c r="U51" s="88">
        <f t="shared" si="10"/>
        <v>41.22</v>
      </c>
      <c r="V51" s="88">
        <f t="shared" si="10"/>
        <v>33.757000000000005</v>
      </c>
      <c r="W51" s="88">
        <f t="shared" si="10"/>
        <v>33.866999999999997</v>
      </c>
      <c r="X51" s="88">
        <f t="shared" si="10"/>
        <v>31.784999999999997</v>
      </c>
      <c r="Y51" s="88">
        <f t="shared" si="10"/>
        <v>35.880000000000003</v>
      </c>
      <c r="Z51" s="89" t="str">
        <f t="shared" si="10"/>
        <v/>
      </c>
      <c r="AA51" s="104">
        <f>SUM(B51:Z51)</f>
        <v>1586.0010000000002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75.703000000000003</v>
      </c>
      <c r="C4" s="18">
        <v>85.460999999999999</v>
      </c>
      <c r="D4" s="18">
        <v>91.262</v>
      </c>
      <c r="E4" s="18">
        <v>72.742000000000004</v>
      </c>
      <c r="F4" s="18">
        <v>65.59</v>
      </c>
      <c r="G4" s="18">
        <v>79.524000000000001</v>
      </c>
      <c r="H4" s="18">
        <v>114.86399999999999</v>
      </c>
      <c r="I4" s="18">
        <v>90.256</v>
      </c>
      <c r="J4" s="18">
        <v>127.967</v>
      </c>
      <c r="K4" s="18">
        <v>114.81299999999999</v>
      </c>
      <c r="L4" s="18">
        <v>137.322</v>
      </c>
      <c r="M4" s="18">
        <v>121.596</v>
      </c>
      <c r="N4" s="18">
        <v>38.793999999999997</v>
      </c>
      <c r="O4" s="18">
        <v>23.750999999999998</v>
      </c>
      <c r="P4" s="18">
        <v>18.488</v>
      </c>
      <c r="Q4" s="18">
        <v>26.895</v>
      </c>
      <c r="R4" s="18">
        <v>43.104999999999997</v>
      </c>
      <c r="S4" s="18">
        <v>47.489999999999995</v>
      </c>
      <c r="T4" s="18">
        <v>33.879999999999995</v>
      </c>
      <c r="U4" s="18">
        <v>41.22</v>
      </c>
      <c r="V4" s="18">
        <v>33.756999999999998</v>
      </c>
      <c r="W4" s="18">
        <v>33.866999999999997</v>
      </c>
      <c r="X4" s="18">
        <v>31.784999999999997</v>
      </c>
      <c r="Y4" s="18">
        <v>35.880000000000003</v>
      </c>
      <c r="Z4" s="19"/>
      <c r="AA4" s="20">
        <f>SUM(B4:Z4)</f>
        <v>1586.0120000000004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83</v>
      </c>
      <c r="D7" s="28">
        <v>83</v>
      </c>
      <c r="E7" s="28">
        <v>82.5</v>
      </c>
      <c r="F7" s="28">
        <v>82.5</v>
      </c>
      <c r="G7" s="28">
        <v>84</v>
      </c>
      <c r="H7" s="28">
        <v>132.57</v>
      </c>
      <c r="I7" s="28">
        <v>145.09</v>
      </c>
      <c r="J7" s="28">
        <v>123.74</v>
      </c>
      <c r="K7" s="28">
        <v>125.21</v>
      </c>
      <c r="L7" s="28">
        <v>111.36</v>
      </c>
      <c r="M7" s="28">
        <v>104.18</v>
      </c>
      <c r="N7" s="28">
        <v>86.78</v>
      </c>
      <c r="O7" s="28">
        <v>72.55</v>
      </c>
      <c r="P7" s="28">
        <v>79.989999999999995</v>
      </c>
      <c r="Q7" s="28">
        <v>89</v>
      </c>
      <c r="R7" s="28">
        <v>124.24</v>
      </c>
      <c r="S7" s="28">
        <v>117.06</v>
      </c>
      <c r="T7" s="28">
        <v>159.56</v>
      </c>
      <c r="U7" s="28">
        <v>165.5</v>
      </c>
      <c r="V7" s="28">
        <v>136.31</v>
      </c>
      <c r="W7" s="28">
        <v>89</v>
      </c>
      <c r="X7" s="28">
        <v>81.09</v>
      </c>
      <c r="Y7" s="28">
        <v>84</v>
      </c>
      <c r="Z7" s="29"/>
      <c r="AA7" s="30">
        <f>IF(SUM(B7:Z7)&lt;&gt;0,AVERAGEIF(B7:Z7,"&lt;&gt;"""),"")</f>
        <v>105.25958333333334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15.333</v>
      </c>
      <c r="C12" s="52">
        <v>24</v>
      </c>
      <c r="D12" s="52">
        <v>24</v>
      </c>
      <c r="E12" s="52">
        <v>5</v>
      </c>
      <c r="F12" s="52"/>
      <c r="G12" s="52">
        <v>22.181999999999999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90.515000000000001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19.43</v>
      </c>
      <c r="C14" s="57">
        <v>20.981999999999999</v>
      </c>
      <c r="D14" s="57">
        <v>26.454000000000001</v>
      </c>
      <c r="E14" s="57">
        <v>26.911999999999999</v>
      </c>
      <c r="F14" s="57">
        <v>24.137999999999998</v>
      </c>
      <c r="G14" s="57">
        <v>30.385999999999999</v>
      </c>
      <c r="H14" s="57"/>
      <c r="I14" s="57"/>
      <c r="J14" s="57">
        <v>1</v>
      </c>
      <c r="K14" s="57"/>
      <c r="L14" s="57">
        <v>7</v>
      </c>
      <c r="M14" s="57">
        <v>4</v>
      </c>
      <c r="N14" s="57">
        <v>2</v>
      </c>
      <c r="O14" s="57">
        <v>19.187999999999999</v>
      </c>
      <c r="P14" s="57">
        <v>8.1329999999999991</v>
      </c>
      <c r="Q14" s="57"/>
      <c r="R14" s="57"/>
      <c r="S14" s="57"/>
      <c r="T14" s="57"/>
      <c r="U14" s="57"/>
      <c r="V14" s="57"/>
      <c r="W14" s="57"/>
      <c r="X14" s="57">
        <v>26.516999999999999</v>
      </c>
      <c r="Y14" s="57">
        <v>4.7569999999999997</v>
      </c>
      <c r="Z14" s="58"/>
      <c r="AA14" s="59">
        <f t="shared" si="0"/>
        <v>220.89699999999999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34.762999999999998</v>
      </c>
      <c r="C16" s="62">
        <f t="shared" ref="C16:Z16" si="1">IF(LEN(C$2)&gt;0,SUM(C10:C15),"")</f>
        <v>44.981999999999999</v>
      </c>
      <c r="D16" s="62">
        <f t="shared" si="1"/>
        <v>50.454000000000001</v>
      </c>
      <c r="E16" s="62">
        <f t="shared" si="1"/>
        <v>31.911999999999999</v>
      </c>
      <c r="F16" s="62">
        <f t="shared" si="1"/>
        <v>24.137999999999998</v>
      </c>
      <c r="G16" s="62">
        <f t="shared" si="1"/>
        <v>52.567999999999998</v>
      </c>
      <c r="H16" s="62">
        <f t="shared" si="1"/>
        <v>0</v>
      </c>
      <c r="I16" s="62">
        <f t="shared" si="1"/>
        <v>0</v>
      </c>
      <c r="J16" s="62">
        <f t="shared" si="1"/>
        <v>1</v>
      </c>
      <c r="K16" s="62">
        <f t="shared" si="1"/>
        <v>0</v>
      </c>
      <c r="L16" s="62">
        <f t="shared" si="1"/>
        <v>7</v>
      </c>
      <c r="M16" s="62">
        <f t="shared" si="1"/>
        <v>4</v>
      </c>
      <c r="N16" s="62">
        <f t="shared" si="1"/>
        <v>2</v>
      </c>
      <c r="O16" s="62">
        <f t="shared" si="1"/>
        <v>19.187999999999999</v>
      </c>
      <c r="P16" s="62">
        <f t="shared" si="1"/>
        <v>8.1329999999999991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26.516999999999999</v>
      </c>
      <c r="Y16" s="62">
        <f t="shared" si="1"/>
        <v>4.7569999999999997</v>
      </c>
      <c r="Z16" s="63" t="str">
        <f t="shared" si="1"/>
        <v/>
      </c>
      <c r="AA16" s="64">
        <f>SUM(AA10:AA15)</f>
        <v>311.41199999999998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4.0869999999999997</v>
      </c>
      <c r="C20" s="77">
        <v>4.0869999999999997</v>
      </c>
      <c r="D20" s="77">
        <v>4.0869999999999997</v>
      </c>
      <c r="E20" s="77">
        <v>4.0860000000000003</v>
      </c>
      <c r="F20" s="77">
        <v>4.0890000000000004</v>
      </c>
      <c r="G20" s="77">
        <v>4.1059999999999999</v>
      </c>
      <c r="H20" s="77">
        <v>75.13</v>
      </c>
      <c r="I20" s="77">
        <v>80.381</v>
      </c>
      <c r="J20" s="77">
        <v>111.96599999999999</v>
      </c>
      <c r="K20" s="77">
        <v>103.06899999999999</v>
      </c>
      <c r="L20" s="77">
        <v>109.12400000000001</v>
      </c>
      <c r="M20" s="77">
        <v>105.166</v>
      </c>
      <c r="N20" s="77">
        <v>2.15</v>
      </c>
      <c r="O20" s="77">
        <v>7.3999999999999996E-2</v>
      </c>
      <c r="P20" s="77">
        <v>7.0000000000000007E-2</v>
      </c>
      <c r="Q20" s="77">
        <v>18.451000000000001</v>
      </c>
      <c r="R20" s="77">
        <v>4.0620000000000003</v>
      </c>
      <c r="S20" s="77">
        <v>12.683</v>
      </c>
      <c r="T20" s="77">
        <v>4.6289999999999996</v>
      </c>
      <c r="U20" s="77">
        <v>6.8710000000000004</v>
      </c>
      <c r="V20" s="77">
        <v>9.5549999999999997</v>
      </c>
      <c r="W20" s="77">
        <v>14.254999999999999</v>
      </c>
      <c r="X20" s="77">
        <v>1.046</v>
      </c>
      <c r="Y20" s="77">
        <v>7.0449999999999999</v>
      </c>
      <c r="Z20" s="78"/>
      <c r="AA20" s="79">
        <f t="shared" si="2"/>
        <v>690.26899999999989</v>
      </c>
    </row>
    <row r="21" spans="1:27" ht="25.15" customHeight="1" x14ac:dyDescent="0.2">
      <c r="A21" s="75" t="s">
        <v>16</v>
      </c>
      <c r="B21" s="80">
        <v>36.853000000000002</v>
      </c>
      <c r="C21" s="81">
        <v>36.392000000000003</v>
      </c>
      <c r="D21" s="81">
        <v>36.720999999999997</v>
      </c>
      <c r="E21" s="81">
        <v>36.744</v>
      </c>
      <c r="F21" s="81">
        <v>37.363</v>
      </c>
      <c r="G21" s="81">
        <v>22.85</v>
      </c>
      <c r="H21" s="81">
        <v>39.734000000000002</v>
      </c>
      <c r="I21" s="81">
        <v>9.875</v>
      </c>
      <c r="J21" s="81">
        <v>15.001000000000001</v>
      </c>
      <c r="K21" s="81">
        <v>11.744</v>
      </c>
      <c r="L21" s="81">
        <v>21.198</v>
      </c>
      <c r="M21" s="81">
        <v>12.43</v>
      </c>
      <c r="N21" s="81">
        <v>9.3440000000000012</v>
      </c>
      <c r="O21" s="81">
        <v>4.4889999999999999</v>
      </c>
      <c r="P21" s="81">
        <v>10.285</v>
      </c>
      <c r="Q21" s="81">
        <v>8.4439999999999991</v>
      </c>
      <c r="R21" s="81">
        <v>39.042999999999999</v>
      </c>
      <c r="S21" s="81">
        <v>34.807000000000002</v>
      </c>
      <c r="T21" s="81">
        <v>29.251000000000001</v>
      </c>
      <c r="U21" s="81">
        <v>34.348999999999997</v>
      </c>
      <c r="V21" s="81">
        <v>24.201999999999998</v>
      </c>
      <c r="W21" s="81">
        <v>19.611999999999998</v>
      </c>
      <c r="X21" s="81">
        <v>4.2219999999999995</v>
      </c>
      <c r="Y21" s="81">
        <v>24.077999999999999</v>
      </c>
      <c r="Z21" s="78"/>
      <c r="AA21" s="79">
        <f t="shared" si="2"/>
        <v>559.03099999999995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40.94</v>
      </c>
      <c r="C25" s="88">
        <f t="shared" si="3"/>
        <v>40.478999999999999</v>
      </c>
      <c r="D25" s="88">
        <f t="shared" si="3"/>
        <v>40.807999999999993</v>
      </c>
      <c r="E25" s="88">
        <f t="shared" si="3"/>
        <v>40.83</v>
      </c>
      <c r="F25" s="88">
        <f t="shared" si="3"/>
        <v>41.451999999999998</v>
      </c>
      <c r="G25" s="88">
        <f t="shared" si="3"/>
        <v>26.956000000000003</v>
      </c>
      <c r="H25" s="88">
        <f t="shared" si="3"/>
        <v>114.864</v>
      </c>
      <c r="I25" s="88">
        <f t="shared" si="3"/>
        <v>90.256</v>
      </c>
      <c r="J25" s="88">
        <f t="shared" si="3"/>
        <v>126.967</v>
      </c>
      <c r="K25" s="88">
        <f t="shared" si="3"/>
        <v>114.81299999999999</v>
      </c>
      <c r="L25" s="88">
        <f t="shared" si="3"/>
        <v>130.322</v>
      </c>
      <c r="M25" s="88">
        <f t="shared" si="3"/>
        <v>117.596</v>
      </c>
      <c r="N25" s="88">
        <f t="shared" si="3"/>
        <v>11.494000000000002</v>
      </c>
      <c r="O25" s="88">
        <f t="shared" si="3"/>
        <v>4.5629999999999997</v>
      </c>
      <c r="P25" s="88">
        <f t="shared" si="3"/>
        <v>10.355</v>
      </c>
      <c r="Q25" s="88">
        <f t="shared" si="3"/>
        <v>26.895</v>
      </c>
      <c r="R25" s="88">
        <f t="shared" si="3"/>
        <v>43.104999999999997</v>
      </c>
      <c r="S25" s="88">
        <f t="shared" si="3"/>
        <v>47.49</v>
      </c>
      <c r="T25" s="88">
        <f t="shared" si="3"/>
        <v>33.880000000000003</v>
      </c>
      <c r="U25" s="88">
        <f t="shared" si="3"/>
        <v>41.22</v>
      </c>
      <c r="V25" s="88">
        <f t="shared" si="3"/>
        <v>33.756999999999998</v>
      </c>
      <c r="W25" s="88">
        <f t="shared" si="3"/>
        <v>33.866999999999997</v>
      </c>
      <c r="X25" s="88">
        <f t="shared" si="3"/>
        <v>5.2679999999999998</v>
      </c>
      <c r="Y25" s="88">
        <f t="shared" si="3"/>
        <v>31.122999999999998</v>
      </c>
      <c r="Z25" s="89">
        <f t="shared" si="3"/>
        <v>0</v>
      </c>
      <c r="AA25" s="90">
        <f t="shared" si="3"/>
        <v>1249.2999999999997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75.703000000000003</v>
      </c>
      <c r="C29" s="77">
        <v>85.460999999999999</v>
      </c>
      <c r="D29" s="77">
        <v>91.262</v>
      </c>
      <c r="E29" s="77">
        <v>72.742000000000004</v>
      </c>
      <c r="F29" s="77">
        <v>65.59</v>
      </c>
      <c r="G29" s="77">
        <v>79.524000000000001</v>
      </c>
      <c r="H29" s="77">
        <v>114.864</v>
      </c>
      <c r="I29" s="77">
        <v>90.256</v>
      </c>
      <c r="J29" s="77">
        <v>127.967</v>
      </c>
      <c r="K29" s="77">
        <v>114.813</v>
      </c>
      <c r="L29" s="77">
        <v>137.322</v>
      </c>
      <c r="M29" s="77">
        <v>121.596</v>
      </c>
      <c r="N29" s="77">
        <v>13.494</v>
      </c>
      <c r="O29" s="77">
        <v>23.751000000000001</v>
      </c>
      <c r="P29" s="77">
        <v>18.488</v>
      </c>
      <c r="Q29" s="77">
        <v>26.895</v>
      </c>
      <c r="R29" s="77">
        <v>43.104999999999997</v>
      </c>
      <c r="S29" s="77">
        <v>47.49</v>
      </c>
      <c r="T29" s="77">
        <v>33.880000000000003</v>
      </c>
      <c r="U29" s="77">
        <v>41.22</v>
      </c>
      <c r="V29" s="77">
        <v>33.756999999999998</v>
      </c>
      <c r="W29" s="77">
        <v>33.866999999999997</v>
      </c>
      <c r="X29" s="77">
        <v>31.785</v>
      </c>
      <c r="Y29" s="77">
        <v>35.880000000000003</v>
      </c>
      <c r="Z29" s="78"/>
      <c r="AA29" s="79">
        <f>SUM(B29:Z29)</f>
        <v>1560.7120000000002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75.703000000000003</v>
      </c>
      <c r="C31" s="62">
        <f t="shared" si="4"/>
        <v>85.460999999999999</v>
      </c>
      <c r="D31" s="62">
        <f t="shared" si="4"/>
        <v>91.262</v>
      </c>
      <c r="E31" s="62">
        <f t="shared" si="4"/>
        <v>72.742000000000004</v>
      </c>
      <c r="F31" s="62">
        <f t="shared" si="4"/>
        <v>65.59</v>
      </c>
      <c r="G31" s="62">
        <f t="shared" si="4"/>
        <v>79.524000000000001</v>
      </c>
      <c r="H31" s="62">
        <f t="shared" si="4"/>
        <v>114.864</v>
      </c>
      <c r="I31" s="62">
        <f t="shared" si="4"/>
        <v>90.256</v>
      </c>
      <c r="J31" s="62">
        <f t="shared" si="4"/>
        <v>127.967</v>
      </c>
      <c r="K31" s="62">
        <f t="shared" si="4"/>
        <v>114.813</v>
      </c>
      <c r="L31" s="62">
        <f t="shared" si="4"/>
        <v>137.322</v>
      </c>
      <c r="M31" s="62">
        <f t="shared" si="4"/>
        <v>121.596</v>
      </c>
      <c r="N31" s="62">
        <f t="shared" si="4"/>
        <v>13.494</v>
      </c>
      <c r="O31" s="62">
        <f t="shared" si="4"/>
        <v>23.751000000000001</v>
      </c>
      <c r="P31" s="62">
        <f t="shared" si="4"/>
        <v>18.488</v>
      </c>
      <c r="Q31" s="62">
        <f t="shared" si="4"/>
        <v>26.895</v>
      </c>
      <c r="R31" s="62">
        <f t="shared" si="4"/>
        <v>43.104999999999997</v>
      </c>
      <c r="S31" s="62">
        <f t="shared" si="4"/>
        <v>47.49</v>
      </c>
      <c r="T31" s="62">
        <f t="shared" si="4"/>
        <v>33.880000000000003</v>
      </c>
      <c r="U31" s="62">
        <f t="shared" si="4"/>
        <v>41.22</v>
      </c>
      <c r="V31" s="62">
        <f t="shared" si="4"/>
        <v>33.756999999999998</v>
      </c>
      <c r="W31" s="62">
        <f t="shared" si="4"/>
        <v>33.866999999999997</v>
      </c>
      <c r="X31" s="62">
        <f t="shared" si="4"/>
        <v>31.785</v>
      </c>
      <c r="Y31" s="62">
        <f t="shared" si="4"/>
        <v>35.880000000000003</v>
      </c>
      <c r="Z31" s="63">
        <f t="shared" si="4"/>
        <v>0</v>
      </c>
      <c r="AA31" s="64">
        <f t="shared" si="4"/>
        <v>1560.7120000000002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25.3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25.3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25.3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75.703000000000003</v>
      </c>
      <c r="C51" s="88">
        <f t="shared" si="10"/>
        <v>85.460999999999999</v>
      </c>
      <c r="D51" s="88">
        <f t="shared" si="10"/>
        <v>91.262</v>
      </c>
      <c r="E51" s="88">
        <f t="shared" si="10"/>
        <v>72.74199999999999</v>
      </c>
      <c r="F51" s="88">
        <f t="shared" si="10"/>
        <v>65.59</v>
      </c>
      <c r="G51" s="88">
        <f t="shared" si="10"/>
        <v>79.524000000000001</v>
      </c>
      <c r="H51" s="88">
        <f t="shared" si="10"/>
        <v>114.864</v>
      </c>
      <c r="I51" s="88">
        <f t="shared" si="10"/>
        <v>90.256</v>
      </c>
      <c r="J51" s="88">
        <f t="shared" si="10"/>
        <v>127.967</v>
      </c>
      <c r="K51" s="88">
        <f t="shared" si="10"/>
        <v>114.81299999999999</v>
      </c>
      <c r="L51" s="88">
        <f t="shared" si="10"/>
        <v>137.322</v>
      </c>
      <c r="M51" s="88">
        <f t="shared" si="10"/>
        <v>121.596</v>
      </c>
      <c r="N51" s="88">
        <f t="shared" si="10"/>
        <v>38.794000000000004</v>
      </c>
      <c r="O51" s="88">
        <f t="shared" si="10"/>
        <v>23.750999999999998</v>
      </c>
      <c r="P51" s="88">
        <f t="shared" si="10"/>
        <v>18.488</v>
      </c>
      <c r="Q51" s="88">
        <f t="shared" si="10"/>
        <v>26.895</v>
      </c>
      <c r="R51" s="88">
        <f t="shared" si="10"/>
        <v>43.104999999999997</v>
      </c>
      <c r="S51" s="88">
        <f t="shared" si="10"/>
        <v>47.49</v>
      </c>
      <c r="T51" s="88">
        <f t="shared" si="10"/>
        <v>33.880000000000003</v>
      </c>
      <c r="U51" s="88">
        <f t="shared" si="10"/>
        <v>41.22</v>
      </c>
      <c r="V51" s="88">
        <f t="shared" si="10"/>
        <v>33.756999999999998</v>
      </c>
      <c r="W51" s="88">
        <f t="shared" si="10"/>
        <v>33.866999999999997</v>
      </c>
      <c r="X51" s="88">
        <f t="shared" si="10"/>
        <v>31.785</v>
      </c>
      <c r="Y51" s="88">
        <f t="shared" si="10"/>
        <v>35.879999999999995</v>
      </c>
      <c r="Z51" s="89">
        <f t="shared" si="10"/>
        <v>0</v>
      </c>
      <c r="AA51" s="104">
        <f>SUM(B51:Z51)</f>
        <v>1586.0120000000002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</v>
      </c>
      <c r="O4" s="18">
        <v>-18.2</v>
      </c>
      <c r="P4" s="18">
        <v>-13.6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-6.4999999999999982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</v>
      </c>
      <c r="C7" s="117">
        <v>83</v>
      </c>
      <c r="D7" s="117">
        <v>83</v>
      </c>
      <c r="E7" s="117">
        <v>82.5</v>
      </c>
      <c r="F7" s="117">
        <v>82.5</v>
      </c>
      <c r="G7" s="117">
        <v>84</v>
      </c>
      <c r="H7" s="117">
        <v>132.57</v>
      </c>
      <c r="I7" s="117">
        <v>145.09</v>
      </c>
      <c r="J7" s="117">
        <v>123.74</v>
      </c>
      <c r="K7" s="117">
        <v>125.21</v>
      </c>
      <c r="L7" s="117">
        <v>111.36</v>
      </c>
      <c r="M7" s="117">
        <v>104.18</v>
      </c>
      <c r="N7" s="117">
        <v>86.78</v>
      </c>
      <c r="O7" s="117">
        <v>72.55</v>
      </c>
      <c r="P7" s="117">
        <v>79.989999999999995</v>
      </c>
      <c r="Q7" s="117">
        <v>89</v>
      </c>
      <c r="R7" s="117">
        <v>124.24</v>
      </c>
      <c r="S7" s="117">
        <v>117.06</v>
      </c>
      <c r="T7" s="117">
        <v>159.56</v>
      </c>
      <c r="U7" s="117">
        <v>165.5</v>
      </c>
      <c r="V7" s="117">
        <v>136.31</v>
      </c>
      <c r="W7" s="117">
        <v>89</v>
      </c>
      <c r="X7" s="117">
        <v>81.09</v>
      </c>
      <c r="Y7" s="117">
        <v>84</v>
      </c>
      <c r="Z7" s="118"/>
      <c r="AA7" s="119">
        <f>IF(SUM(B7:Z7)&lt;&gt;0,AVERAGEIF(B7:Z7,"&lt;&gt;"""),"")</f>
        <v>105.25958333333334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18.2</v>
      </c>
      <c r="P15" s="133">
        <v>13.6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31.799999999999997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18.2</v>
      </c>
      <c r="P16" s="135">
        <f t="shared" si="1"/>
        <v>13.6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31.799999999999997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25.3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25.3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2023-10-25T20:16:11Z</dcterms:created>
  <dcterms:modified xsi:type="dcterms:W3CDTF">2023-10-25T20:16:12Z</dcterms:modified>
</cp:coreProperties>
</file>