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<sst xmlns="http://schemas.openxmlformats.org/spreadsheetml/2006/main" count="117" uniqueCount="53">
  <si>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24/10/2023 23:22:33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</si>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</sst>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83-4832-9A6D-EF4FE48370A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83-4832-9A6D-EF4FE48370A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65</c:v>
                </c:pt>
                <c:pt idx="16">
                  <c:v>44.423000000000002</c:v>
                </c:pt>
                <c:pt idx="17">
                  <c:v>65</c:v>
                </c:pt>
                <c:pt idx="18">
                  <c:v>15.481999999999999</c:v>
                </c:pt>
                <c:pt idx="19">
                  <c:v>46.442999999999998</c:v>
                </c:pt>
                <c:pt idx="20">
                  <c:v>65</c:v>
                </c:pt>
                <c:pt idx="21">
                  <c:v>65</c:v>
                </c:pt>
                <c:pt idx="22">
                  <c:v>4.1280000000000001</c:v>
                </c:pt>
                <c:pt idx="23">
                  <c:v>46.216000000000001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83-4832-9A6D-EF4FE48370A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21.4</c:v>
                </c:pt>
                <c:pt idx="2">
                  <c:v>74</c:v>
                </c:pt>
                <c:pt idx="3">
                  <c:v>77</c:v>
                </c:pt>
                <c:pt idx="4">
                  <c:v>1.5</c:v>
                </c:pt>
                <c:pt idx="5">
                  <c:v>0</c:v>
                </c:pt>
                <c:pt idx="6">
                  <c:v>6.3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83-4832-9A6D-EF4FE48370A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50.963999999999992</c:v>
                </c:pt>
                <c:pt idx="1">
                  <c:v>71.349999999999994</c:v>
                </c:pt>
                <c:pt idx="2">
                  <c:v>12.644</c:v>
                </c:pt>
                <c:pt idx="3">
                  <c:v>12.6</c:v>
                </c:pt>
                <c:pt idx="4">
                  <c:v>82.85</c:v>
                </c:pt>
                <c:pt idx="5">
                  <c:v>118.30000000000001</c:v>
                </c:pt>
                <c:pt idx="6">
                  <c:v>104.639</c:v>
                </c:pt>
                <c:pt idx="7">
                  <c:v>98.852999999999994</c:v>
                </c:pt>
                <c:pt idx="8">
                  <c:v>133.018</c:v>
                </c:pt>
                <c:pt idx="9">
                  <c:v>131.76899999999998</c:v>
                </c:pt>
                <c:pt idx="10">
                  <c:v>109.49499999999999</c:v>
                </c:pt>
                <c:pt idx="11">
                  <c:v>149.084</c:v>
                </c:pt>
                <c:pt idx="12">
                  <c:v>75.679000000000002</c:v>
                </c:pt>
                <c:pt idx="13">
                  <c:v>68.672999999999988</c:v>
                </c:pt>
                <c:pt idx="14">
                  <c:v>60.306000000000004</c:v>
                </c:pt>
                <c:pt idx="15">
                  <c:v>58.760999999999996</c:v>
                </c:pt>
                <c:pt idx="16">
                  <c:v>56.514999999999993</c:v>
                </c:pt>
                <c:pt idx="17">
                  <c:v>69.926999999999992</c:v>
                </c:pt>
                <c:pt idx="18">
                  <c:v>41.140999999999998</c:v>
                </c:pt>
                <c:pt idx="19">
                  <c:v>43.42</c:v>
                </c:pt>
                <c:pt idx="20">
                  <c:v>28.140999999999998</c:v>
                </c:pt>
                <c:pt idx="21">
                  <c:v>2.4700000000000002</c:v>
                </c:pt>
                <c:pt idx="22">
                  <c:v>1.4</c:v>
                </c:pt>
                <c:pt idx="23">
                  <c:v>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83-4832-9A6D-EF4FE48370A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83-4832-9A6D-EF4FE48370A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83-4832-9A6D-EF4FE4837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51.075000000000003</c:v>
                </c:pt>
                <c:pt idx="1">
                  <c:v>92.73899999999999</c:v>
                </c:pt>
                <c:pt idx="2">
                  <c:v>87.965000000000003</c:v>
                </c:pt>
                <c:pt idx="3">
                  <c:v>90.710000000000008</c:v>
                </c:pt>
                <c:pt idx="4">
                  <c:v>85.529000000000011</c:v>
                </c:pt>
                <c:pt idx="5">
                  <c:v>118.3</c:v>
                </c:pt>
                <c:pt idx="6">
                  <c:v>110.89700000000001</c:v>
                </c:pt>
                <c:pt idx="7">
                  <c:v>98.853000000000009</c:v>
                </c:pt>
                <c:pt idx="8">
                  <c:v>133.018</c:v>
                </c:pt>
                <c:pt idx="9">
                  <c:v>131.76899999999998</c:v>
                </c:pt>
                <c:pt idx="10">
                  <c:v>109.49499999999999</c:v>
                </c:pt>
                <c:pt idx="11">
                  <c:v>149.084</c:v>
                </c:pt>
                <c:pt idx="12">
                  <c:v>75.679000000000016</c:v>
                </c:pt>
                <c:pt idx="13">
                  <c:v>68.673000000000016</c:v>
                </c:pt>
                <c:pt idx="14">
                  <c:v>60.305999999999997</c:v>
                </c:pt>
                <c:pt idx="15">
                  <c:v>124.51000000000003</c:v>
                </c:pt>
                <c:pt idx="16">
                  <c:v>103.04799999999999</c:v>
                </c:pt>
                <c:pt idx="17">
                  <c:v>136.46899999999999</c:v>
                </c:pt>
                <c:pt idx="18">
                  <c:v>57.352000000000004</c:v>
                </c:pt>
                <c:pt idx="19">
                  <c:v>89.863</c:v>
                </c:pt>
                <c:pt idx="20">
                  <c:v>95.40100000000001</c:v>
                </c:pt>
                <c:pt idx="21">
                  <c:v>69.839000000000013</c:v>
                </c:pt>
                <c:pt idx="22">
                  <c:v>7.601</c:v>
                </c:pt>
                <c:pt idx="23">
                  <c:v>51.972000000000001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83-4832-9A6D-EF4FE4837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</c:v>
                </c:pt>
                <c:pt idx="1">
                  <c:v>83.81</c:v>
                </c:pt>
                <c:pt idx="2">
                  <c:v>79.05</c:v>
                </c:pt>
                <c:pt idx="3">
                  <c:v>79.5</c:v>
                </c:pt>
                <c:pt idx="4">
                  <c:v>82</c:v>
                </c:pt>
                <c:pt idx="5">
                  <c:v>84</c:v>
                </c:pt>
                <c:pt idx="6">
                  <c:v>124.83</c:v>
                </c:pt>
                <c:pt idx="7">
                  <c:v>84</c:v>
                </c:pt>
                <c:pt idx="8">
                  <c:v>84</c:v>
                </c:pt>
                <c:pt idx="9">
                  <c:v>84</c:v>
                </c:pt>
                <c:pt idx="10">
                  <c:v>82.5</c:v>
                </c:pt>
                <c:pt idx="11">
                  <c:v>82.5</c:v>
                </c:pt>
                <c:pt idx="12">
                  <c:v>92.41</c:v>
                </c:pt>
                <c:pt idx="13">
                  <c:v>87</c:v>
                </c:pt>
                <c:pt idx="14">
                  <c:v>87</c:v>
                </c:pt>
                <c:pt idx="15">
                  <c:v>137.4</c:v>
                </c:pt>
                <c:pt idx="16">
                  <c:v>123</c:v>
                </c:pt>
                <c:pt idx="17">
                  <c:v>147.47999999999999</c:v>
                </c:pt>
                <c:pt idx="18">
                  <c:v>124.94</c:v>
                </c:pt>
                <c:pt idx="19">
                  <c:v>125.04</c:v>
                </c:pt>
                <c:pt idx="20">
                  <c:v>142.85</c:v>
                </c:pt>
                <c:pt idx="21">
                  <c:v>130.05000000000001</c:v>
                </c:pt>
                <c:pt idx="22">
                  <c:v>99.55</c:v>
                </c:pt>
                <c:pt idx="23">
                  <c:v>103.09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83-4832-9A6D-EF4FE4837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51.074999999999996</v>
      </c>
      <c r="C4" s="18">
        <v>92.75</v>
      </c>
      <c r="D4" s="18">
        <v>87.978999999999999</v>
      </c>
      <c r="E4" s="18">
        <v>90.742000000000004</v>
      </c>
      <c r="F4" s="18">
        <v>85.513000000000005</v>
      </c>
      <c r="G4" s="18">
        <v>118.30000000000001</v>
      </c>
      <c r="H4" s="18">
        <v>110.93900000000001</v>
      </c>
      <c r="I4" s="18">
        <v>98.852999999999994</v>
      </c>
      <c r="J4" s="18">
        <v>133.018</v>
      </c>
      <c r="K4" s="18">
        <v>131.76899999999998</v>
      </c>
      <c r="L4" s="18">
        <v>109.49499999999999</v>
      </c>
      <c r="M4" s="18">
        <v>149.084</v>
      </c>
      <c r="N4" s="18">
        <v>75.679000000000002</v>
      </c>
      <c r="O4" s="18">
        <v>68.672999999999988</v>
      </c>
      <c r="P4" s="18">
        <v>60.306000000000004</v>
      </c>
      <c r="Q4" s="18">
        <v>124.51</v>
      </c>
      <c r="R4" s="18">
        <v>103.04799999999999</v>
      </c>
      <c r="S4" s="18">
        <v>136.423</v>
      </c>
      <c r="T4" s="18">
        <v>57.351999999999997</v>
      </c>
      <c r="U4" s="18">
        <v>89.863</v>
      </c>
      <c r="V4" s="18">
        <v>95.442000000000007</v>
      </c>
      <c r="W4" s="18">
        <v>69.838999999999999</v>
      </c>
      <c r="X4" s="18">
        <v>7.601</v>
      </c>
      <c r="Y4" s="18">
        <v>51.972000000000001</v>
      </c>
      <c r="Z4" s="19"/>
      <c r="AA4" s="20">
        <f>SUM(B4:Z4)</f>
        <v>2200.2250000000004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83.81</v>
      </c>
      <c r="D7" s="28">
        <v>79.05</v>
      </c>
      <c r="E7" s="28">
        <v>79.5</v>
      </c>
      <c r="F7" s="28">
        <v>82</v>
      </c>
      <c r="G7" s="28">
        <v>84</v>
      </c>
      <c r="H7" s="28">
        <v>124.83</v>
      </c>
      <c r="I7" s="28">
        <v>84</v>
      </c>
      <c r="J7" s="28">
        <v>84</v>
      </c>
      <c r="K7" s="28">
        <v>84</v>
      </c>
      <c r="L7" s="28">
        <v>82.5</v>
      </c>
      <c r="M7" s="28">
        <v>82.5</v>
      </c>
      <c r="N7" s="28">
        <v>92.41</v>
      </c>
      <c r="O7" s="28">
        <v>87</v>
      </c>
      <c r="P7" s="28">
        <v>87</v>
      </c>
      <c r="Q7" s="28">
        <v>137.4</v>
      </c>
      <c r="R7" s="28">
        <v>123</v>
      </c>
      <c r="S7" s="28">
        <v>147.47999999999999</v>
      </c>
      <c r="T7" s="28">
        <v>124.94</v>
      </c>
      <c r="U7" s="28">
        <v>125.04</v>
      </c>
      <c r="V7" s="28">
        <v>142.85</v>
      </c>
      <c r="W7" s="28">
        <v>130.05000000000001</v>
      </c>
      <c r="X7" s="28">
        <v>99.55</v>
      </c>
      <c r="Y7" s="28">
        <v>103.09</v>
      </c>
      <c r="Z7" s="29"/>
      <c r="AA7" s="30">
        <f>IF(SUM(B7:Z7)&lt;&gt;0,AVERAGEIF(B7:Z7,"&lt;&gt;"""),"")</f>
        <v>101.4166666666667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65</v>
      </c>
      <c r="R12" s="52">
        <v>44.423000000000002</v>
      </c>
      <c r="S12" s="52">
        <v>65</v>
      </c>
      <c r="T12" s="52">
        <v>15.481999999999999</v>
      </c>
      <c r="U12" s="52">
        <v>46.442999999999998</v>
      </c>
      <c r="V12" s="52">
        <v>65</v>
      </c>
      <c r="W12" s="52">
        <v>65</v>
      </c>
      <c r="X12" s="52">
        <v>4.1280000000000001</v>
      </c>
      <c r="Y12" s="52">
        <v>46.216000000000001</v>
      </c>
      <c r="Z12" s="53"/>
      <c r="AA12" s="54">
        <f t="shared" si="0"/>
        <v>416.69200000000001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50.963999999999992</v>
      </c>
      <c r="C14" s="57">
        <v>71.349999999999994</v>
      </c>
      <c r="D14" s="57">
        <v>12.644</v>
      </c>
      <c r="E14" s="57">
        <v>12.6</v>
      </c>
      <c r="F14" s="57">
        <v>82.85</v>
      </c>
      <c r="G14" s="57">
        <v>118.30000000000001</v>
      </c>
      <c r="H14" s="57">
        <v>104.639</v>
      </c>
      <c r="I14" s="57">
        <v>98.852999999999994</v>
      </c>
      <c r="J14" s="57">
        <v>133.018</v>
      </c>
      <c r="K14" s="57">
        <v>131.76899999999998</v>
      </c>
      <c r="L14" s="57">
        <v>109.49499999999999</v>
      </c>
      <c r="M14" s="57">
        <v>149.084</v>
      </c>
      <c r="N14" s="57">
        <v>75.679000000000002</v>
      </c>
      <c r="O14" s="57">
        <v>68.672999999999988</v>
      </c>
      <c r="P14" s="57">
        <v>60.306000000000004</v>
      </c>
      <c r="Q14" s="57">
        <v>58.760999999999996</v>
      </c>
      <c r="R14" s="57">
        <v>56.514999999999993</v>
      </c>
      <c r="S14" s="57">
        <v>69.926999999999992</v>
      </c>
      <c r="T14" s="57">
        <v>41.140999999999998</v>
      </c>
      <c r="U14" s="57">
        <v>43.42</v>
      </c>
      <c r="V14" s="57">
        <v>28.140999999999998</v>
      </c>
      <c r="W14" s="57">
        <v>2.4700000000000002</v>
      </c>
      <c r="X14" s="57">
        <v>1.4</v>
      </c>
      <c r="Y14" s="57">
        <v>4.33</v>
      </c>
      <c r="Z14" s="58"/>
      <c r="AA14" s="59">
        <f t="shared" si="0"/>
        <v>1586.3290000000004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50.963999999999992</v>
      </c>
      <c r="C16" s="62">
        <f t="shared" ref="C16:Z16" si="1">IF(LEN(C$2)&gt;0,SUM(C10:C15),"")</f>
        <v>71.349999999999994</v>
      </c>
      <c r="D16" s="62">
        <f t="shared" si="1"/>
        <v>12.644</v>
      </c>
      <c r="E16" s="62">
        <f t="shared" si="1"/>
        <v>12.6</v>
      </c>
      <c r="F16" s="62">
        <f t="shared" si="1"/>
        <v>82.85</v>
      </c>
      <c r="G16" s="62">
        <f t="shared" si="1"/>
        <v>118.30000000000001</v>
      </c>
      <c r="H16" s="62">
        <f t="shared" si="1"/>
        <v>104.639</v>
      </c>
      <c r="I16" s="62">
        <f t="shared" si="1"/>
        <v>98.852999999999994</v>
      </c>
      <c r="J16" s="62">
        <f t="shared" si="1"/>
        <v>133.018</v>
      </c>
      <c r="K16" s="62">
        <f t="shared" si="1"/>
        <v>131.76899999999998</v>
      </c>
      <c r="L16" s="62">
        <f t="shared" si="1"/>
        <v>109.49499999999999</v>
      </c>
      <c r="M16" s="62">
        <f t="shared" si="1"/>
        <v>149.084</v>
      </c>
      <c r="N16" s="62">
        <f t="shared" si="1"/>
        <v>75.679000000000002</v>
      </c>
      <c r="O16" s="62">
        <f t="shared" si="1"/>
        <v>68.672999999999988</v>
      </c>
      <c r="P16" s="62">
        <f t="shared" si="1"/>
        <v>60.306000000000004</v>
      </c>
      <c r="Q16" s="62">
        <f t="shared" si="1"/>
        <v>123.761</v>
      </c>
      <c r="R16" s="62">
        <f t="shared" si="1"/>
        <v>100.93799999999999</v>
      </c>
      <c r="S16" s="62">
        <f t="shared" si="1"/>
        <v>134.92699999999999</v>
      </c>
      <c r="T16" s="62">
        <f t="shared" si="1"/>
        <v>56.622999999999998</v>
      </c>
      <c r="U16" s="62">
        <f t="shared" si="1"/>
        <v>89.863</v>
      </c>
      <c r="V16" s="62">
        <f t="shared" si="1"/>
        <v>93.140999999999991</v>
      </c>
      <c r="W16" s="62">
        <f t="shared" si="1"/>
        <v>67.47</v>
      </c>
      <c r="X16" s="62">
        <f t="shared" si="1"/>
        <v>5.5280000000000005</v>
      </c>
      <c r="Y16" s="62">
        <f t="shared" si="1"/>
        <v>50.545999999999999</v>
      </c>
      <c r="Z16" s="63" t="str">
        <f t="shared" si="1"/>
        <v/>
      </c>
      <c r="AA16" s="64">
        <f>SUM(AA10:AA15)</f>
        <v>2003.0210000000004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4.1000000000000002E-2</v>
      </c>
      <c r="E20" s="77">
        <v>4.2000000000000003E-2</v>
      </c>
      <c r="F20" s="77">
        <v>4.2999999999999997E-2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0.20699999999999999</v>
      </c>
      <c r="T20" s="77"/>
      <c r="U20" s="77"/>
      <c r="V20" s="77"/>
      <c r="W20" s="77"/>
      <c r="X20" s="77">
        <v>0.42599999999999999</v>
      </c>
      <c r="Y20" s="77"/>
      <c r="Z20" s="78"/>
      <c r="AA20" s="79">
        <f t="shared" si="2"/>
        <v>0.7589999999999999</v>
      </c>
    </row>
    <row r="21" spans="1:27" ht="24.95" customHeight="1" x14ac:dyDescent="0.2">
      <c r="A21" s="75" t="s">
        <v>16</v>
      </c>
      <c r="B21" s="80">
        <v>0.111</v>
      </c>
      <c r="C21" s="81"/>
      <c r="D21" s="81">
        <v>1.294</v>
      </c>
      <c r="E21" s="81">
        <v>1.1000000000000001</v>
      </c>
      <c r="F21" s="81">
        <v>1.1200000000000001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0.749</v>
      </c>
      <c r="R21" s="81">
        <v>2.11</v>
      </c>
      <c r="S21" s="81">
        <v>1.2889999999999999</v>
      </c>
      <c r="T21" s="81">
        <v>0.72899999999999998</v>
      </c>
      <c r="U21" s="81"/>
      <c r="V21" s="81">
        <v>2.3010000000000002</v>
      </c>
      <c r="W21" s="81">
        <v>2.3690000000000002</v>
      </c>
      <c r="X21" s="81">
        <v>1.647</v>
      </c>
      <c r="Y21" s="81">
        <v>1.4259999999999999</v>
      </c>
      <c r="Z21" s="78"/>
      <c r="AA21" s="79">
        <f t="shared" si="2"/>
        <v>16.244999999999997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0.111</v>
      </c>
      <c r="C25" s="88">
        <f t="shared" ref="C25:Z25" si="3">IF(LEN(C$2)&gt;0,SUM(C19:C24),"")</f>
        <v>0</v>
      </c>
      <c r="D25" s="88">
        <f t="shared" si="3"/>
        <v>1.335</v>
      </c>
      <c r="E25" s="88">
        <f t="shared" si="3"/>
        <v>1.1420000000000001</v>
      </c>
      <c r="F25" s="88">
        <f t="shared" si="3"/>
        <v>1.163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0.749</v>
      </c>
      <c r="R25" s="88">
        <f t="shared" si="3"/>
        <v>2.11</v>
      </c>
      <c r="S25" s="88">
        <f t="shared" si="3"/>
        <v>1.496</v>
      </c>
      <c r="T25" s="88">
        <f t="shared" si="3"/>
        <v>0.72899999999999998</v>
      </c>
      <c r="U25" s="88">
        <f t="shared" si="3"/>
        <v>0</v>
      </c>
      <c r="V25" s="88">
        <f t="shared" si="3"/>
        <v>2.3010000000000002</v>
      </c>
      <c r="W25" s="88">
        <f t="shared" si="3"/>
        <v>2.3690000000000002</v>
      </c>
      <c r="X25" s="88">
        <f t="shared" si="3"/>
        <v>2.073</v>
      </c>
      <c r="Y25" s="88">
        <f t="shared" si="3"/>
        <v>1.4259999999999999</v>
      </c>
      <c r="Z25" s="89" t="str">
        <f t="shared" si="3"/>
        <v/>
      </c>
      <c r="AA25" s="90">
        <f>SUM(AA19:AA24)</f>
        <v>17.003999999999998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51.075000000000003</v>
      </c>
      <c r="C29" s="77">
        <v>71.349999999999994</v>
      </c>
      <c r="D29" s="77">
        <v>13.978999999999999</v>
      </c>
      <c r="E29" s="77">
        <v>13.742000000000001</v>
      </c>
      <c r="F29" s="77">
        <v>84.013000000000005</v>
      </c>
      <c r="G29" s="77">
        <v>118.3</v>
      </c>
      <c r="H29" s="77">
        <v>104.639</v>
      </c>
      <c r="I29" s="77">
        <v>98.852999999999994</v>
      </c>
      <c r="J29" s="77">
        <v>133.018</v>
      </c>
      <c r="K29" s="77">
        <v>131.76900000000001</v>
      </c>
      <c r="L29" s="77">
        <v>109.495</v>
      </c>
      <c r="M29" s="77">
        <v>149.084</v>
      </c>
      <c r="N29" s="77">
        <v>75.679000000000002</v>
      </c>
      <c r="O29" s="77">
        <v>68.673000000000002</v>
      </c>
      <c r="P29" s="77">
        <v>60.305999999999997</v>
      </c>
      <c r="Q29" s="77">
        <v>124.51</v>
      </c>
      <c r="R29" s="77">
        <v>103.048</v>
      </c>
      <c r="S29" s="77">
        <v>136.423</v>
      </c>
      <c r="T29" s="77">
        <v>57.351999999999997</v>
      </c>
      <c r="U29" s="77">
        <v>89.863</v>
      </c>
      <c r="V29" s="77">
        <v>95.441999999999993</v>
      </c>
      <c r="W29" s="77">
        <v>69.838999999999999</v>
      </c>
      <c r="X29" s="77">
        <v>7.601</v>
      </c>
      <c r="Y29" s="77">
        <v>51.972000000000001</v>
      </c>
      <c r="Z29" s="78"/>
      <c r="AA29" s="79">
        <f>SUM(B29:Z29)</f>
        <v>2020.0250000000003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51.075000000000003</v>
      </c>
      <c r="C31" s="62">
        <f t="shared" ref="C31:Z31" si="4">IF(LEN(C$2)&gt;0,SUM(C28:C30),"")</f>
        <v>71.349999999999994</v>
      </c>
      <c r="D31" s="62">
        <f t="shared" si="4"/>
        <v>13.978999999999999</v>
      </c>
      <c r="E31" s="62">
        <f t="shared" si="4"/>
        <v>13.742000000000001</v>
      </c>
      <c r="F31" s="62">
        <f t="shared" si="4"/>
        <v>84.013000000000005</v>
      </c>
      <c r="G31" s="62">
        <f t="shared" si="4"/>
        <v>118.3</v>
      </c>
      <c r="H31" s="62">
        <f t="shared" si="4"/>
        <v>104.639</v>
      </c>
      <c r="I31" s="62">
        <f t="shared" si="4"/>
        <v>98.852999999999994</v>
      </c>
      <c r="J31" s="62">
        <f t="shared" si="4"/>
        <v>133.018</v>
      </c>
      <c r="K31" s="62">
        <f t="shared" si="4"/>
        <v>131.76900000000001</v>
      </c>
      <c r="L31" s="62">
        <f t="shared" si="4"/>
        <v>109.495</v>
      </c>
      <c r="M31" s="62">
        <f t="shared" si="4"/>
        <v>149.084</v>
      </c>
      <c r="N31" s="62">
        <f t="shared" si="4"/>
        <v>75.679000000000002</v>
      </c>
      <c r="O31" s="62">
        <f t="shared" si="4"/>
        <v>68.673000000000002</v>
      </c>
      <c r="P31" s="62">
        <f t="shared" si="4"/>
        <v>60.305999999999997</v>
      </c>
      <c r="Q31" s="62">
        <f t="shared" si="4"/>
        <v>124.51</v>
      </c>
      <c r="R31" s="62">
        <f t="shared" si="4"/>
        <v>103.048</v>
      </c>
      <c r="S31" s="62">
        <f t="shared" si="4"/>
        <v>136.423</v>
      </c>
      <c r="T31" s="62">
        <f t="shared" si="4"/>
        <v>57.351999999999997</v>
      </c>
      <c r="U31" s="62">
        <f t="shared" si="4"/>
        <v>89.863</v>
      </c>
      <c r="V31" s="62">
        <f t="shared" si="4"/>
        <v>95.441999999999993</v>
      </c>
      <c r="W31" s="62">
        <f t="shared" si="4"/>
        <v>69.838999999999999</v>
      </c>
      <c r="X31" s="62">
        <f t="shared" si="4"/>
        <v>7.601</v>
      </c>
      <c r="Y31" s="62">
        <f t="shared" si="4"/>
        <v>51.972000000000001</v>
      </c>
      <c r="Z31" s="63" t="str">
        <f t="shared" si="4"/>
        <v/>
      </c>
      <c r="AA31" s="64">
        <f>SUM(AA28:AA30)</f>
        <v>2020.0250000000003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21.4</v>
      </c>
      <c r="D38" s="99">
        <v>74</v>
      </c>
      <c r="E38" s="99">
        <v>77</v>
      </c>
      <c r="F38" s="99">
        <v>1.5</v>
      </c>
      <c r="G38" s="99"/>
      <c r="H38" s="99">
        <v>6.3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180.20000000000002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21.4</v>
      </c>
      <c r="D39" s="88">
        <f t="shared" si="6"/>
        <v>74</v>
      </c>
      <c r="E39" s="88">
        <f t="shared" si="6"/>
        <v>77</v>
      </c>
      <c r="F39" s="88">
        <f t="shared" si="6"/>
        <v>1.5</v>
      </c>
      <c r="G39" s="88">
        <f t="shared" si="6"/>
        <v>0</v>
      </c>
      <c r="H39" s="88">
        <f t="shared" si="6"/>
        <v>6.3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180.20000000000002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21.4</v>
      </c>
      <c r="D46" s="99">
        <v>74</v>
      </c>
      <c r="E46" s="99">
        <v>77</v>
      </c>
      <c r="F46" s="99">
        <v>1.5</v>
      </c>
      <c r="G46" s="99"/>
      <c r="H46" s="99">
        <v>6.3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180.20000000000002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21.4</v>
      </c>
      <c r="D48" s="88">
        <f t="shared" si="8"/>
        <v>74</v>
      </c>
      <c r="E48" s="88">
        <f t="shared" si="8"/>
        <v>77</v>
      </c>
      <c r="F48" s="88">
        <f t="shared" si="8"/>
        <v>1.5</v>
      </c>
      <c r="G48" s="88">
        <f t="shared" si="8"/>
        <v>0</v>
      </c>
      <c r="H48" s="88">
        <f t="shared" si="8"/>
        <v>6.3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180.20000000000002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51.074999999999989</v>
      </c>
      <c r="C51" s="88">
        <f t="shared" si="10"/>
        <v>92.75</v>
      </c>
      <c r="D51" s="88">
        <f t="shared" si="10"/>
        <v>87.978999999999999</v>
      </c>
      <c r="E51" s="88">
        <f t="shared" si="10"/>
        <v>90.742000000000004</v>
      </c>
      <c r="F51" s="88">
        <f t="shared" si="10"/>
        <v>85.512999999999991</v>
      </c>
      <c r="G51" s="88">
        <f t="shared" si="10"/>
        <v>118.30000000000001</v>
      </c>
      <c r="H51" s="88">
        <f t="shared" si="10"/>
        <v>110.93899999999999</v>
      </c>
      <c r="I51" s="88">
        <f t="shared" si="10"/>
        <v>98.852999999999994</v>
      </c>
      <c r="J51" s="88">
        <f t="shared" si="10"/>
        <v>133.018</v>
      </c>
      <c r="K51" s="88">
        <f t="shared" si="10"/>
        <v>131.76899999999998</v>
      </c>
      <c r="L51" s="88">
        <f t="shared" si="10"/>
        <v>109.49499999999999</v>
      </c>
      <c r="M51" s="88">
        <f t="shared" si="10"/>
        <v>149.084</v>
      </c>
      <c r="N51" s="88">
        <f t="shared" si="10"/>
        <v>75.679000000000002</v>
      </c>
      <c r="O51" s="88">
        <f t="shared" si="10"/>
        <v>68.672999999999988</v>
      </c>
      <c r="P51" s="88">
        <f t="shared" si="10"/>
        <v>60.306000000000004</v>
      </c>
      <c r="Q51" s="88">
        <f t="shared" si="10"/>
        <v>124.50999999999999</v>
      </c>
      <c r="R51" s="88">
        <f t="shared" si="10"/>
        <v>103.04799999999999</v>
      </c>
      <c r="S51" s="88">
        <f t="shared" si="10"/>
        <v>136.423</v>
      </c>
      <c r="T51" s="88">
        <f t="shared" si="10"/>
        <v>57.351999999999997</v>
      </c>
      <c r="U51" s="88">
        <f t="shared" si="10"/>
        <v>89.863</v>
      </c>
      <c r="V51" s="88">
        <f t="shared" si="10"/>
        <v>95.441999999999993</v>
      </c>
      <c r="W51" s="88">
        <f t="shared" si="10"/>
        <v>69.838999999999999</v>
      </c>
      <c r="X51" s="88">
        <f t="shared" si="10"/>
        <v>7.6010000000000009</v>
      </c>
      <c r="Y51" s="88">
        <f t="shared" si="10"/>
        <v>51.972000000000001</v>
      </c>
      <c r="Z51" s="89" t="str">
        <f t="shared" si="10"/>
        <v/>
      </c>
      <c r="AA51" s="104">
        <f>SUM(B51:Z51)</f>
        <v>2200.2250000000004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51.075000000000003</v>
      </c>
      <c r="C4" s="18">
        <v>92.73899999999999</v>
      </c>
      <c r="D4" s="18">
        <v>87.965000000000003</v>
      </c>
      <c r="E4" s="18">
        <v>90.710000000000008</v>
      </c>
      <c r="F4" s="18">
        <v>85.529000000000011</v>
      </c>
      <c r="G4" s="18">
        <v>118.3</v>
      </c>
      <c r="H4" s="18">
        <v>110.89700000000001</v>
      </c>
      <c r="I4" s="18">
        <v>98.853000000000009</v>
      </c>
      <c r="J4" s="18">
        <v>133.018</v>
      </c>
      <c r="K4" s="18">
        <v>131.76899999999998</v>
      </c>
      <c r="L4" s="18">
        <v>109.49499999999999</v>
      </c>
      <c r="M4" s="18">
        <v>149.084</v>
      </c>
      <c r="N4" s="18">
        <v>75.679000000000016</v>
      </c>
      <c r="O4" s="18">
        <v>68.673000000000016</v>
      </c>
      <c r="P4" s="18">
        <v>60.305999999999997</v>
      </c>
      <c r="Q4" s="18">
        <v>124.51000000000003</v>
      </c>
      <c r="R4" s="18">
        <v>103.04799999999999</v>
      </c>
      <c r="S4" s="18">
        <v>136.46899999999999</v>
      </c>
      <c r="T4" s="18">
        <v>57.352000000000004</v>
      </c>
      <c r="U4" s="18">
        <v>89.863</v>
      </c>
      <c r="V4" s="18">
        <v>95.40100000000001</v>
      </c>
      <c r="W4" s="18">
        <v>69.839000000000013</v>
      </c>
      <c r="X4" s="18">
        <v>7.601</v>
      </c>
      <c r="Y4" s="18">
        <v>51.972000000000001</v>
      </c>
      <c r="Z4" s="19"/>
      <c r="AA4" s="20">
        <f>SUM(B4:Z4)</f>
        <v>2200.1470000000004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</v>
      </c>
      <c r="C7" s="28">
        <v>83.81</v>
      </c>
      <c r="D7" s="28">
        <v>79.05</v>
      </c>
      <c r="E7" s="28">
        <v>79.5</v>
      </c>
      <c r="F7" s="28">
        <v>82</v>
      </c>
      <c r="G7" s="28">
        <v>84</v>
      </c>
      <c r="H7" s="28">
        <v>124.83</v>
      </c>
      <c r="I7" s="28">
        <v>84</v>
      </c>
      <c r="J7" s="28">
        <v>84</v>
      </c>
      <c r="K7" s="28">
        <v>84</v>
      </c>
      <c r="L7" s="28">
        <v>82.5</v>
      </c>
      <c r="M7" s="28">
        <v>82.5</v>
      </c>
      <c r="N7" s="28">
        <v>92.41</v>
      </c>
      <c r="O7" s="28">
        <v>87</v>
      </c>
      <c r="P7" s="28">
        <v>87</v>
      </c>
      <c r="Q7" s="28">
        <v>137.4</v>
      </c>
      <c r="R7" s="28">
        <v>123</v>
      </c>
      <c r="S7" s="28">
        <v>147.47999999999999</v>
      </c>
      <c r="T7" s="28">
        <v>124.94</v>
      </c>
      <c r="U7" s="28">
        <v>125.04</v>
      </c>
      <c r="V7" s="28">
        <v>142.85</v>
      </c>
      <c r="W7" s="28">
        <v>130.05000000000001</v>
      </c>
      <c r="X7" s="28">
        <v>99.55</v>
      </c>
      <c r="Y7" s="28">
        <v>103.09</v>
      </c>
      <c r="Z7" s="29"/>
      <c r="AA7" s="30">
        <f>IF(SUM(B7:Z7)&lt;&gt;0,AVERAGEIF(B7:Z7,"&lt;&gt;"""),"")</f>
        <v>101.4166666666667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15.002000000000001</v>
      </c>
      <c r="C14" s="57">
        <v>65.731999999999999</v>
      </c>
      <c r="D14" s="57">
        <v>46.856999999999999</v>
      </c>
      <c r="E14" s="57">
        <v>44.33</v>
      </c>
      <c r="F14" s="57">
        <v>43.164999999999999</v>
      </c>
      <c r="G14" s="57">
        <v>44.152000000000001</v>
      </c>
      <c r="H14" s="57"/>
      <c r="I14" s="57">
        <v>4.0170000000000003</v>
      </c>
      <c r="J14" s="57">
        <v>48.777000000000001</v>
      </c>
      <c r="K14" s="57">
        <v>67.676000000000002</v>
      </c>
      <c r="L14" s="57">
        <v>52.328999999999994</v>
      </c>
      <c r="M14" s="57">
        <v>78.928000000000011</v>
      </c>
      <c r="N14" s="57">
        <v>11.557</v>
      </c>
      <c r="O14" s="57">
        <v>4.4649999999999999</v>
      </c>
      <c r="P14" s="57">
        <v>1.2589999999999999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528.24599999999998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15.002000000000001</v>
      </c>
      <c r="C16" s="62">
        <f t="shared" ref="C16:Z16" si="1">IF(LEN(C$2)&gt;0,SUM(C10:C15),"")</f>
        <v>65.731999999999999</v>
      </c>
      <c r="D16" s="62">
        <f t="shared" si="1"/>
        <v>46.856999999999999</v>
      </c>
      <c r="E16" s="62">
        <f t="shared" si="1"/>
        <v>44.33</v>
      </c>
      <c r="F16" s="62">
        <f t="shared" si="1"/>
        <v>43.164999999999999</v>
      </c>
      <c r="G16" s="62">
        <f t="shared" si="1"/>
        <v>44.152000000000001</v>
      </c>
      <c r="H16" s="62">
        <f t="shared" si="1"/>
        <v>0</v>
      </c>
      <c r="I16" s="62">
        <f t="shared" si="1"/>
        <v>4.0170000000000003</v>
      </c>
      <c r="J16" s="62">
        <f t="shared" si="1"/>
        <v>48.777000000000001</v>
      </c>
      <c r="K16" s="62">
        <f t="shared" si="1"/>
        <v>67.676000000000002</v>
      </c>
      <c r="L16" s="62">
        <f t="shared" si="1"/>
        <v>52.328999999999994</v>
      </c>
      <c r="M16" s="62">
        <f t="shared" si="1"/>
        <v>78.928000000000011</v>
      </c>
      <c r="N16" s="62">
        <f t="shared" si="1"/>
        <v>11.557</v>
      </c>
      <c r="O16" s="62">
        <f t="shared" si="1"/>
        <v>4.4649999999999999</v>
      </c>
      <c r="P16" s="62">
        <f t="shared" si="1"/>
        <v>1.2589999999999999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528.24599999999998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4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13.565999999999999</v>
      </c>
      <c r="C20" s="77">
        <v>13.48</v>
      </c>
      <c r="D20" s="77">
        <v>13.02</v>
      </c>
      <c r="E20" s="77">
        <v>13.038</v>
      </c>
      <c r="F20" s="77">
        <v>13.209</v>
      </c>
      <c r="G20" s="77">
        <v>16.725999999999999</v>
      </c>
      <c r="H20" s="77">
        <v>23.155000000000001</v>
      </c>
      <c r="I20" s="77">
        <v>16.596</v>
      </c>
      <c r="J20" s="77">
        <v>8.5150000000000006</v>
      </c>
      <c r="K20" s="77">
        <v>8.2940000000000005</v>
      </c>
      <c r="L20" s="77">
        <v>8.2800000000000011</v>
      </c>
      <c r="M20" s="77">
        <v>8.3049999999999997</v>
      </c>
      <c r="N20" s="77">
        <v>14.574</v>
      </c>
      <c r="O20" s="77">
        <v>9.1229999999999993</v>
      </c>
      <c r="P20" s="77">
        <v>4.29</v>
      </c>
      <c r="Q20" s="77">
        <v>7.9470000000000001</v>
      </c>
      <c r="R20" s="77">
        <v>13.9</v>
      </c>
      <c r="S20" s="77"/>
      <c r="T20" s="77">
        <v>8.4849999999999994</v>
      </c>
      <c r="U20" s="77">
        <v>14.093999999999999</v>
      </c>
      <c r="V20" s="77">
        <v>4</v>
      </c>
      <c r="W20" s="77">
        <v>3.05</v>
      </c>
      <c r="X20" s="77">
        <v>4.4999999999999998E-2</v>
      </c>
      <c r="Y20" s="77">
        <v>5.7439999999999998</v>
      </c>
      <c r="Z20" s="78"/>
      <c r="AA20" s="79">
        <f t="shared" si="2"/>
        <v>241.43600000000004</v>
      </c>
    </row>
    <row r="21" spans="1:27" ht="24.95" customHeight="1" x14ac:dyDescent="0.2">
      <c r="A21" s="75" t="s">
        <v>16</v>
      </c>
      <c r="B21" s="80">
        <v>22.506999999999998</v>
      </c>
      <c r="C21" s="81">
        <v>13.527000000000001</v>
      </c>
      <c r="D21" s="81">
        <v>28.087999999999997</v>
      </c>
      <c r="E21" s="81">
        <v>33.341999999999999</v>
      </c>
      <c r="F21" s="81">
        <v>29.155000000000001</v>
      </c>
      <c r="G21" s="81">
        <v>57.422000000000004</v>
      </c>
      <c r="H21" s="81">
        <v>87.742000000000004</v>
      </c>
      <c r="I21" s="81">
        <v>78.240000000000009</v>
      </c>
      <c r="J21" s="81">
        <v>75.725999999999999</v>
      </c>
      <c r="K21" s="81">
        <v>55.798999999999999</v>
      </c>
      <c r="L21" s="81">
        <v>48.886000000000003</v>
      </c>
      <c r="M21" s="81">
        <v>61.850999999999999</v>
      </c>
      <c r="N21" s="81">
        <v>49.548000000000002</v>
      </c>
      <c r="O21" s="81">
        <v>55.085000000000008</v>
      </c>
      <c r="P21" s="81">
        <v>54.756999999999998</v>
      </c>
      <c r="Q21" s="81">
        <v>53.363</v>
      </c>
      <c r="R21" s="81">
        <v>61.948</v>
      </c>
      <c r="S21" s="81">
        <v>18.869</v>
      </c>
      <c r="T21" s="81">
        <v>48.867000000000004</v>
      </c>
      <c r="U21" s="81">
        <v>75.769000000000005</v>
      </c>
      <c r="V21" s="81">
        <v>52.201000000000001</v>
      </c>
      <c r="W21" s="81">
        <v>51.689000000000007</v>
      </c>
      <c r="X21" s="81">
        <v>7.556</v>
      </c>
      <c r="Y21" s="81">
        <v>46.228000000000002</v>
      </c>
      <c r="Z21" s="78"/>
      <c r="AA21" s="79">
        <f t="shared" si="2"/>
        <v>1168.1650000000002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36.072999999999993</v>
      </c>
      <c r="C25" s="88">
        <f t="shared" si="3"/>
        <v>27.007000000000001</v>
      </c>
      <c r="D25" s="88">
        <f t="shared" si="3"/>
        <v>41.107999999999997</v>
      </c>
      <c r="E25" s="88">
        <f t="shared" si="3"/>
        <v>46.379999999999995</v>
      </c>
      <c r="F25" s="88">
        <f t="shared" si="3"/>
        <v>42.364000000000004</v>
      </c>
      <c r="G25" s="88">
        <f t="shared" si="3"/>
        <v>74.147999999999996</v>
      </c>
      <c r="H25" s="88">
        <f t="shared" si="3"/>
        <v>110.89700000000001</v>
      </c>
      <c r="I25" s="88">
        <f t="shared" si="3"/>
        <v>94.836000000000013</v>
      </c>
      <c r="J25" s="88">
        <f t="shared" si="3"/>
        <v>84.241</v>
      </c>
      <c r="K25" s="88">
        <f t="shared" si="3"/>
        <v>64.093000000000004</v>
      </c>
      <c r="L25" s="88">
        <f t="shared" si="3"/>
        <v>57.166000000000004</v>
      </c>
      <c r="M25" s="88">
        <f t="shared" si="3"/>
        <v>70.156000000000006</v>
      </c>
      <c r="N25" s="88">
        <f t="shared" si="3"/>
        <v>64.122</v>
      </c>
      <c r="O25" s="88">
        <f t="shared" si="3"/>
        <v>64.208000000000013</v>
      </c>
      <c r="P25" s="88">
        <f t="shared" si="3"/>
        <v>59.046999999999997</v>
      </c>
      <c r="Q25" s="88">
        <f t="shared" si="3"/>
        <v>61.31</v>
      </c>
      <c r="R25" s="88">
        <f t="shared" si="3"/>
        <v>79.847999999999999</v>
      </c>
      <c r="S25" s="88">
        <f t="shared" si="3"/>
        <v>18.869</v>
      </c>
      <c r="T25" s="88">
        <f t="shared" si="3"/>
        <v>57.352000000000004</v>
      </c>
      <c r="U25" s="88">
        <f t="shared" si="3"/>
        <v>89.863</v>
      </c>
      <c r="V25" s="88">
        <f t="shared" si="3"/>
        <v>56.201000000000001</v>
      </c>
      <c r="W25" s="88">
        <f t="shared" si="3"/>
        <v>54.739000000000004</v>
      </c>
      <c r="X25" s="88">
        <f t="shared" si="3"/>
        <v>7.601</v>
      </c>
      <c r="Y25" s="88">
        <f t="shared" si="3"/>
        <v>51.972000000000001</v>
      </c>
      <c r="Z25" s="89">
        <f t="shared" si="3"/>
        <v>0</v>
      </c>
      <c r="AA25" s="90">
        <f t="shared" si="3"/>
        <v>1413.6010000000001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51.075000000000003</v>
      </c>
      <c r="C29" s="77">
        <v>92.739000000000004</v>
      </c>
      <c r="D29" s="77">
        <v>87.965000000000003</v>
      </c>
      <c r="E29" s="77">
        <v>90.71</v>
      </c>
      <c r="F29" s="77">
        <v>85.528999999999996</v>
      </c>
      <c r="G29" s="77">
        <v>118.3</v>
      </c>
      <c r="H29" s="77">
        <v>110.89700000000001</v>
      </c>
      <c r="I29" s="77">
        <v>98.852999999999994</v>
      </c>
      <c r="J29" s="77">
        <v>133.018</v>
      </c>
      <c r="K29" s="77">
        <v>131.76900000000001</v>
      </c>
      <c r="L29" s="77">
        <v>109.495</v>
      </c>
      <c r="M29" s="77">
        <v>149.084</v>
      </c>
      <c r="N29" s="77">
        <v>75.679000000000002</v>
      </c>
      <c r="O29" s="77">
        <v>68.673000000000002</v>
      </c>
      <c r="P29" s="77">
        <v>60.305999999999997</v>
      </c>
      <c r="Q29" s="77">
        <v>61.31</v>
      </c>
      <c r="R29" s="77">
        <v>79.847999999999999</v>
      </c>
      <c r="S29" s="77">
        <v>18.869</v>
      </c>
      <c r="T29" s="77">
        <v>57.351999999999997</v>
      </c>
      <c r="U29" s="77">
        <v>89.863</v>
      </c>
      <c r="V29" s="77">
        <v>56.201000000000001</v>
      </c>
      <c r="W29" s="77">
        <v>54.738999999999997</v>
      </c>
      <c r="X29" s="77">
        <v>7.601</v>
      </c>
      <c r="Y29" s="77">
        <v>51.972000000000001</v>
      </c>
      <c r="Z29" s="78"/>
      <c r="AA29" s="79">
        <f>SUM(B29:Z29)</f>
        <v>1941.8470000000002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51.075000000000003</v>
      </c>
      <c r="C31" s="62">
        <f t="shared" si="4"/>
        <v>92.739000000000004</v>
      </c>
      <c r="D31" s="62">
        <f t="shared" si="4"/>
        <v>87.965000000000003</v>
      </c>
      <c r="E31" s="62">
        <f t="shared" si="4"/>
        <v>90.71</v>
      </c>
      <c r="F31" s="62">
        <f t="shared" si="4"/>
        <v>85.528999999999996</v>
      </c>
      <c r="G31" s="62">
        <f t="shared" si="4"/>
        <v>118.3</v>
      </c>
      <c r="H31" s="62">
        <f t="shared" si="4"/>
        <v>110.89700000000001</v>
      </c>
      <c r="I31" s="62">
        <f t="shared" si="4"/>
        <v>98.852999999999994</v>
      </c>
      <c r="J31" s="62">
        <f t="shared" si="4"/>
        <v>133.018</v>
      </c>
      <c r="K31" s="62">
        <f t="shared" si="4"/>
        <v>131.76900000000001</v>
      </c>
      <c r="L31" s="62">
        <f t="shared" si="4"/>
        <v>109.495</v>
      </c>
      <c r="M31" s="62">
        <f t="shared" si="4"/>
        <v>149.084</v>
      </c>
      <c r="N31" s="62">
        <f t="shared" si="4"/>
        <v>75.679000000000002</v>
      </c>
      <c r="O31" s="62">
        <f t="shared" si="4"/>
        <v>68.673000000000002</v>
      </c>
      <c r="P31" s="62">
        <f t="shared" si="4"/>
        <v>60.305999999999997</v>
      </c>
      <c r="Q31" s="62">
        <f t="shared" si="4"/>
        <v>61.31</v>
      </c>
      <c r="R31" s="62">
        <f t="shared" si="4"/>
        <v>79.847999999999999</v>
      </c>
      <c r="S31" s="62">
        <f t="shared" si="4"/>
        <v>18.869</v>
      </c>
      <c r="T31" s="62">
        <f t="shared" si="4"/>
        <v>57.351999999999997</v>
      </c>
      <c r="U31" s="62">
        <f t="shared" si="4"/>
        <v>89.863</v>
      </c>
      <c r="V31" s="62">
        <f t="shared" si="4"/>
        <v>56.201000000000001</v>
      </c>
      <c r="W31" s="62">
        <f t="shared" si="4"/>
        <v>54.738999999999997</v>
      </c>
      <c r="X31" s="62">
        <f t="shared" si="4"/>
        <v>7.601</v>
      </c>
      <c r="Y31" s="62">
        <f t="shared" si="4"/>
        <v>51.972000000000001</v>
      </c>
      <c r="Z31" s="63">
        <f t="shared" si="4"/>
        <v>0</v>
      </c>
      <c r="AA31" s="64">
        <f t="shared" si="4"/>
        <v>1941.8470000000002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63.2</v>
      </c>
      <c r="R38" s="99">
        <v>23.2</v>
      </c>
      <c r="S38" s="99">
        <v>117.6</v>
      </c>
      <c r="T38" s="99"/>
      <c r="U38" s="99"/>
      <c r="V38" s="99">
        <v>39.200000000000003</v>
      </c>
      <c r="W38" s="99">
        <v>15.1</v>
      </c>
      <c r="X38" s="99"/>
      <c r="Y38" s="99"/>
      <c r="Z38" s="100"/>
      <c r="AA38" s="79">
        <f t="shared" si="5"/>
        <v>258.3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63.2</v>
      </c>
      <c r="R39" s="88">
        <f t="shared" si="6"/>
        <v>23.2</v>
      </c>
      <c r="S39" s="88">
        <f t="shared" si="6"/>
        <v>117.6</v>
      </c>
      <c r="T39" s="88">
        <f t="shared" si="6"/>
        <v>0</v>
      </c>
      <c r="U39" s="88">
        <f t="shared" si="6"/>
        <v>0</v>
      </c>
      <c r="V39" s="88">
        <f t="shared" si="6"/>
        <v>39.200000000000003</v>
      </c>
      <c r="W39" s="88">
        <f t="shared" si="6"/>
        <v>15.1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258.3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63.2</v>
      </c>
      <c r="R46" s="99">
        <v>23.2</v>
      </c>
      <c r="S46" s="99">
        <v>117.6</v>
      </c>
      <c r="T46" s="99"/>
      <c r="U46" s="99"/>
      <c r="V46" s="99">
        <v>39.200000000000003</v>
      </c>
      <c r="W46" s="99">
        <v>15.1</v>
      </c>
      <c r="X46" s="99"/>
      <c r="Y46" s="99"/>
      <c r="Z46" s="100"/>
      <c r="AA46" s="79">
        <f t="shared" si="7"/>
        <v>258.3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63.2</v>
      </c>
      <c r="R48" s="88">
        <f t="shared" si="8"/>
        <v>23.2</v>
      </c>
      <c r="S48" s="88">
        <f t="shared" si="8"/>
        <v>117.6</v>
      </c>
      <c r="T48" s="88">
        <f t="shared" si="8"/>
        <v>0</v>
      </c>
      <c r="U48" s="88">
        <f t="shared" si="8"/>
        <v>0</v>
      </c>
      <c r="V48" s="88">
        <f t="shared" si="8"/>
        <v>39.200000000000003</v>
      </c>
      <c r="W48" s="88">
        <f t="shared" si="8"/>
        <v>15.1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51.074999999999996</v>
      </c>
      <c r="C51" s="88">
        <f t="shared" si="10"/>
        <v>92.739000000000004</v>
      </c>
      <c r="D51" s="88">
        <f t="shared" si="10"/>
        <v>87.965000000000003</v>
      </c>
      <c r="E51" s="88">
        <f t="shared" si="10"/>
        <v>90.71</v>
      </c>
      <c r="F51" s="88">
        <f t="shared" si="10"/>
        <v>85.528999999999996</v>
      </c>
      <c r="G51" s="88">
        <f t="shared" si="10"/>
        <v>118.3</v>
      </c>
      <c r="H51" s="88">
        <f t="shared" si="10"/>
        <v>110.89700000000001</v>
      </c>
      <c r="I51" s="88">
        <f t="shared" si="10"/>
        <v>98.853000000000009</v>
      </c>
      <c r="J51" s="88">
        <f t="shared" si="10"/>
        <v>133.018</v>
      </c>
      <c r="K51" s="88">
        <f t="shared" si="10"/>
        <v>131.76900000000001</v>
      </c>
      <c r="L51" s="88">
        <f t="shared" si="10"/>
        <v>109.495</v>
      </c>
      <c r="M51" s="88">
        <f t="shared" si="10"/>
        <v>149.084</v>
      </c>
      <c r="N51" s="88">
        <f t="shared" si="10"/>
        <v>75.679000000000002</v>
      </c>
      <c r="O51" s="88">
        <f t="shared" si="10"/>
        <v>68.673000000000016</v>
      </c>
      <c r="P51" s="88">
        <f t="shared" si="10"/>
        <v>60.305999999999997</v>
      </c>
      <c r="Q51" s="88">
        <f t="shared" si="10"/>
        <v>124.51</v>
      </c>
      <c r="R51" s="88">
        <f t="shared" si="10"/>
        <v>103.048</v>
      </c>
      <c r="S51" s="88">
        <f t="shared" si="10"/>
        <v>136.46899999999999</v>
      </c>
      <c r="T51" s="88">
        <f t="shared" si="10"/>
        <v>57.352000000000004</v>
      </c>
      <c r="U51" s="88">
        <f t="shared" si="10"/>
        <v>89.863</v>
      </c>
      <c r="V51" s="88">
        <f t="shared" si="10"/>
        <v>95.40100000000001</v>
      </c>
      <c r="W51" s="88">
        <f t="shared" si="10"/>
        <v>69.838999999999999</v>
      </c>
      <c r="X51" s="88">
        <f t="shared" si="10"/>
        <v>7.601</v>
      </c>
      <c r="Y51" s="88">
        <f t="shared" si="10"/>
        <v>51.972000000000001</v>
      </c>
      <c r="Z51" s="89">
        <f t="shared" si="10"/>
        <v>0</v>
      </c>
      <c r="AA51" s="104">
        <f>SUM(B51:Z51)</f>
        <v>2200.1470000000004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-21.4</v>
      </c>
      <c r="D4" s="18">
        <v>-74</v>
      </c>
      <c r="E4" s="18">
        <v>-77</v>
      </c>
      <c r="F4" s="18">
        <v>-1.5</v>
      </c>
      <c r="G4" s="18"/>
      <c r="H4" s="18">
        <v>-6.3</v>
      </c>
      <c r="I4" s="18"/>
      <c r="J4" s="18"/>
      <c r="K4" s="18"/>
      <c r="L4" s="18"/>
      <c r="M4" s="18"/>
      <c r="N4" s="18"/>
      <c r="O4" s="18"/>
      <c r="P4" s="18"/>
      <c r="Q4" s="18">
        <v>63.2</v>
      </c>
      <c r="R4" s="18">
        <v>23.2</v>
      </c>
      <c r="S4" s="18">
        <v>117.6</v>
      </c>
      <c r="T4" s="18"/>
      <c r="U4" s="18"/>
      <c r="V4" s="18">
        <v>39.200000000000003</v>
      </c>
      <c r="W4" s="18">
        <v>15.1</v>
      </c>
      <c r="X4" s="18"/>
      <c r="Y4" s="18"/>
      <c r="Z4" s="19"/>
      <c r="AA4" s="111">
        <f>SUM(B4:Z4)</f>
        <v>78.09999999999998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</v>
      </c>
      <c r="C7" s="117">
        <v>83.81</v>
      </c>
      <c r="D7" s="117">
        <v>79.05</v>
      </c>
      <c r="E7" s="117">
        <v>79.5</v>
      </c>
      <c r="F7" s="117">
        <v>82</v>
      </c>
      <c r="G7" s="117">
        <v>84</v>
      </c>
      <c r="H7" s="117">
        <v>124.83</v>
      </c>
      <c r="I7" s="117">
        <v>84</v>
      </c>
      <c r="J7" s="117">
        <v>84</v>
      </c>
      <c r="K7" s="117">
        <v>84</v>
      </c>
      <c r="L7" s="117">
        <v>82.5</v>
      </c>
      <c r="M7" s="117">
        <v>82.5</v>
      </c>
      <c r="N7" s="117">
        <v>92.41</v>
      </c>
      <c r="O7" s="117">
        <v>87</v>
      </c>
      <c r="P7" s="117">
        <v>87</v>
      </c>
      <c r="Q7" s="117">
        <v>137.4</v>
      </c>
      <c r="R7" s="117">
        <v>123</v>
      </c>
      <c r="S7" s="117">
        <v>147.47999999999999</v>
      </c>
      <c r="T7" s="117">
        <v>124.94</v>
      </c>
      <c r="U7" s="117">
        <v>125.04</v>
      </c>
      <c r="V7" s="117">
        <v>142.85</v>
      </c>
      <c r="W7" s="117">
        <v>130.05000000000001</v>
      </c>
      <c r="X7" s="117">
        <v>99.55</v>
      </c>
      <c r="Y7" s="117">
        <v>103.09</v>
      </c>
      <c r="Z7" s="118"/>
      <c r="AA7" s="119">
        <f>IF(SUM(B7:Z7)&lt;&gt;0,AVERAGEIF(B7:Z7,"&lt;&gt;"""),"")</f>
        <v>101.4166666666667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21.4</v>
      </c>
      <c r="D15" s="133">
        <v>74</v>
      </c>
      <c r="E15" s="133">
        <v>77</v>
      </c>
      <c r="F15" s="133">
        <v>1.5</v>
      </c>
      <c r="G15" s="133"/>
      <c r="H15" s="133">
        <v>6.3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180.20000000000002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21.4</v>
      </c>
      <c r="D16" s="135">
        <f t="shared" si="1"/>
        <v>74</v>
      </c>
      <c r="E16" s="135">
        <f t="shared" si="1"/>
        <v>77</v>
      </c>
      <c r="F16" s="135">
        <f t="shared" si="1"/>
        <v>1.5</v>
      </c>
      <c r="G16" s="135">
        <f t="shared" si="1"/>
        <v>0</v>
      </c>
      <c r="H16" s="135">
        <f t="shared" si="1"/>
        <v>6.3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180.20000000000002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63.2</v>
      </c>
      <c r="R23" s="133">
        <v>23.2</v>
      </c>
      <c r="S23" s="133">
        <v>117.6</v>
      </c>
      <c r="T23" s="133"/>
      <c r="U23" s="133"/>
      <c r="V23" s="133">
        <v>39.200000000000003</v>
      </c>
      <c r="W23" s="133">
        <v>15.1</v>
      </c>
      <c r="X23" s="133"/>
      <c r="Y23" s="133"/>
      <c r="Z23" s="131"/>
      <c r="AA23" s="132">
        <f t="shared" si="2"/>
        <v>258.3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63.2</v>
      </c>
      <c r="R24" s="135">
        <f t="shared" si="3"/>
        <v>23.2</v>
      </c>
      <c r="S24" s="135">
        <f t="shared" si="3"/>
        <v>117.6</v>
      </c>
      <c r="T24" s="135">
        <f t="shared" si="3"/>
        <v>0</v>
      </c>
      <c r="U24" s="135">
        <f t="shared" si="3"/>
        <v>0</v>
      </c>
      <c r="V24" s="135">
        <f t="shared" si="3"/>
        <v>39.200000000000003</v>
      </c>
      <c r="W24" s="135">
        <f t="shared" si="3"/>
        <v>15.1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2023-10-24T20:22:33Z</dcterms:created>
  <dcterms:modified xsi:type="dcterms:W3CDTF">2023-10-24T20:22:34Z</dcterms:modified>
</cp:coreProperties>
</file>