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30720" windowHeight="1356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<sst xmlns="http://schemas.openxmlformats.org/spreadsheetml/2006/main" count="117" uniqueCount="53">
  <si>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23/10/2023 23:21:05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</si>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</sst>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E82-434F-AB46-E250B3618625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E82-434F-AB46-E250B3618625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23.46</c:v>
                </c:pt>
                <c:pt idx="1">
                  <c:v>19.603999999999999</c:v>
                </c:pt>
                <c:pt idx="2">
                  <c:v>24.667000000000002</c:v>
                </c:pt>
                <c:pt idx="3">
                  <c:v>26.385999999999999</c:v>
                </c:pt>
                <c:pt idx="4">
                  <c:v>30.048999999999999</c:v>
                </c:pt>
                <c:pt idx="5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82-434F-AB46-E250B3618625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29.8</c:v>
                </c:pt>
                <c:pt idx="6">
                  <c:v>97</c:v>
                </c:pt>
                <c:pt idx="7">
                  <c:v>58.5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5.3</c:v>
                </c:pt>
                <c:pt idx="19">
                  <c:v>6.8</c:v>
                </c:pt>
                <c:pt idx="20">
                  <c:v>5.6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E82-434F-AB46-E250B3618625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29.457999999999998</c:v>
                </c:pt>
                <c:pt idx="1">
                  <c:v>30.111999999999998</c:v>
                </c:pt>
                <c:pt idx="2">
                  <c:v>25.387</c:v>
                </c:pt>
                <c:pt idx="3">
                  <c:v>26.037000000000003</c:v>
                </c:pt>
                <c:pt idx="4">
                  <c:v>21.387999999999998</c:v>
                </c:pt>
                <c:pt idx="5">
                  <c:v>0.18400000000000002</c:v>
                </c:pt>
                <c:pt idx="6">
                  <c:v>6.7000000000000004E-2</c:v>
                </c:pt>
                <c:pt idx="7">
                  <c:v>18.277000000000001</c:v>
                </c:pt>
                <c:pt idx="8">
                  <c:v>37.007999999999996</c:v>
                </c:pt>
                <c:pt idx="9">
                  <c:v>68.414999999999992</c:v>
                </c:pt>
                <c:pt idx="10">
                  <c:v>68.037999999999997</c:v>
                </c:pt>
                <c:pt idx="11">
                  <c:v>73.678999999999988</c:v>
                </c:pt>
                <c:pt idx="12">
                  <c:v>60.893999999999998</c:v>
                </c:pt>
                <c:pt idx="13">
                  <c:v>56.335000000000001</c:v>
                </c:pt>
                <c:pt idx="14">
                  <c:v>48.725999999999999</c:v>
                </c:pt>
                <c:pt idx="15">
                  <c:v>26.9</c:v>
                </c:pt>
                <c:pt idx="16">
                  <c:v>17.648000000000003</c:v>
                </c:pt>
                <c:pt idx="17">
                  <c:v>6.8810000000000002</c:v>
                </c:pt>
                <c:pt idx="18">
                  <c:v>3.7399999999999998</c:v>
                </c:pt>
                <c:pt idx="19">
                  <c:v>4.96</c:v>
                </c:pt>
                <c:pt idx="20">
                  <c:v>6.3500000000000005</c:v>
                </c:pt>
                <c:pt idx="21">
                  <c:v>9.0499999999999989</c:v>
                </c:pt>
                <c:pt idx="22">
                  <c:v>14.549999999999999</c:v>
                </c:pt>
                <c:pt idx="23">
                  <c:v>17.317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E82-434F-AB46-E250B3618625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E82-434F-AB46-E250B3618625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E82-434F-AB46-E250B36186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53.224000000000004</c:v>
                </c:pt>
                <c:pt idx="1">
                  <c:v>49.715999999999994</c:v>
                </c:pt>
                <c:pt idx="2">
                  <c:v>50.844999999999999</c:v>
                </c:pt>
                <c:pt idx="3">
                  <c:v>54.349999999999994</c:v>
                </c:pt>
                <c:pt idx="4">
                  <c:v>52.234000000000002</c:v>
                </c:pt>
                <c:pt idx="5">
                  <c:v>69.97999999999999</c:v>
                </c:pt>
                <c:pt idx="6">
                  <c:v>97.096000000000004</c:v>
                </c:pt>
                <c:pt idx="7">
                  <c:v>77.643999999999991</c:v>
                </c:pt>
                <c:pt idx="8">
                  <c:v>41.869</c:v>
                </c:pt>
                <c:pt idx="9">
                  <c:v>68.414999999999992</c:v>
                </c:pt>
                <c:pt idx="10">
                  <c:v>68.037999999999997</c:v>
                </c:pt>
                <c:pt idx="11">
                  <c:v>73.679000000000002</c:v>
                </c:pt>
                <c:pt idx="12">
                  <c:v>64.657000000000011</c:v>
                </c:pt>
                <c:pt idx="13">
                  <c:v>59.206000000000003</c:v>
                </c:pt>
                <c:pt idx="14">
                  <c:v>51.192999999999998</c:v>
                </c:pt>
                <c:pt idx="15">
                  <c:v>29.707000000000001</c:v>
                </c:pt>
                <c:pt idx="16">
                  <c:v>18.036999999999999</c:v>
                </c:pt>
                <c:pt idx="17">
                  <c:v>6.9809999999999999</c:v>
                </c:pt>
                <c:pt idx="18">
                  <c:v>9.1839999999999993</c:v>
                </c:pt>
                <c:pt idx="19">
                  <c:v>12.133000000000001</c:v>
                </c:pt>
                <c:pt idx="20">
                  <c:v>12.3</c:v>
                </c:pt>
                <c:pt idx="21">
                  <c:v>9.4179999999999993</c:v>
                </c:pt>
                <c:pt idx="22">
                  <c:v>14.724</c:v>
                </c:pt>
                <c:pt idx="23">
                  <c:v>17.626999999999999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E82-434F-AB46-E250B36186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109</c:v>
                </c:pt>
                <c:pt idx="1">
                  <c:v>103</c:v>
                </c:pt>
                <c:pt idx="2">
                  <c:v>103.93</c:v>
                </c:pt>
                <c:pt idx="3">
                  <c:v>98.21</c:v>
                </c:pt>
                <c:pt idx="4">
                  <c:v>105.01</c:v>
                </c:pt>
                <c:pt idx="5">
                  <c:v>122.92</c:v>
                </c:pt>
                <c:pt idx="6">
                  <c:v>162.63999999999999</c:v>
                </c:pt>
                <c:pt idx="7">
                  <c:v>188.16</c:v>
                </c:pt>
                <c:pt idx="8">
                  <c:v>118.95</c:v>
                </c:pt>
                <c:pt idx="9">
                  <c:v>84</c:v>
                </c:pt>
                <c:pt idx="10">
                  <c:v>89</c:v>
                </c:pt>
                <c:pt idx="11">
                  <c:v>89</c:v>
                </c:pt>
                <c:pt idx="12">
                  <c:v>89</c:v>
                </c:pt>
                <c:pt idx="13">
                  <c:v>90.03</c:v>
                </c:pt>
                <c:pt idx="14">
                  <c:v>91.48</c:v>
                </c:pt>
                <c:pt idx="15">
                  <c:v>136.88999999999999</c:v>
                </c:pt>
                <c:pt idx="16">
                  <c:v>170</c:v>
                </c:pt>
                <c:pt idx="17">
                  <c:v>245.17</c:v>
                </c:pt>
                <c:pt idx="18">
                  <c:v>174.39</c:v>
                </c:pt>
                <c:pt idx="19">
                  <c:v>174.48</c:v>
                </c:pt>
                <c:pt idx="20">
                  <c:v>151.03</c:v>
                </c:pt>
                <c:pt idx="21">
                  <c:v>117.58</c:v>
                </c:pt>
                <c:pt idx="22">
                  <c:v>91.28</c:v>
                </c:pt>
                <c:pt idx="23">
                  <c:v>102.78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E82-434F-AB46-E250B36186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53.223999999999997</v>
      </c>
      <c r="C4" s="18">
        <v>49.715999999999994</v>
      </c>
      <c r="D4" s="18">
        <v>50.844999999999999</v>
      </c>
      <c r="E4" s="18">
        <v>54.35</v>
      </c>
      <c r="F4" s="18">
        <v>52.233999999999995</v>
      </c>
      <c r="G4" s="18">
        <v>69.984000000000009</v>
      </c>
      <c r="H4" s="18">
        <v>97.066999999999993</v>
      </c>
      <c r="I4" s="18">
        <v>77.600999999999999</v>
      </c>
      <c r="J4" s="18">
        <v>41.869</v>
      </c>
      <c r="K4" s="18">
        <v>68.414999999999992</v>
      </c>
      <c r="L4" s="18">
        <v>68.037999999999997</v>
      </c>
      <c r="M4" s="18">
        <v>73.678999999999988</v>
      </c>
      <c r="N4" s="18">
        <v>64.656999999999996</v>
      </c>
      <c r="O4" s="18">
        <v>59.206000000000003</v>
      </c>
      <c r="P4" s="18">
        <v>51.192999999999998</v>
      </c>
      <c r="Q4" s="18">
        <v>29.707000000000001</v>
      </c>
      <c r="R4" s="18">
        <v>17.991000000000003</v>
      </c>
      <c r="S4" s="18">
        <v>6.9810000000000008</v>
      </c>
      <c r="T4" s="18">
        <v>9.2289999999999992</v>
      </c>
      <c r="U4" s="18">
        <v>12.141999999999999</v>
      </c>
      <c r="V4" s="18">
        <v>12.327</v>
      </c>
      <c r="W4" s="18">
        <v>9.4179999999999993</v>
      </c>
      <c r="X4" s="18">
        <v>14.724</v>
      </c>
      <c r="Y4" s="18">
        <v>17.627000000000002</v>
      </c>
      <c r="Z4" s="19"/>
      <c r="AA4" s="20">
        <f>SUM(B4:Z4)</f>
        <v>1062.2239999999999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109</v>
      </c>
      <c r="C7" s="28">
        <v>103</v>
      </c>
      <c r="D7" s="28">
        <v>103.93</v>
      </c>
      <c r="E7" s="28">
        <v>98.21</v>
      </c>
      <c r="F7" s="28">
        <v>105.01</v>
      </c>
      <c r="G7" s="28">
        <v>122.92</v>
      </c>
      <c r="H7" s="28">
        <v>162.63999999999999</v>
      </c>
      <c r="I7" s="28">
        <v>188.16</v>
      </c>
      <c r="J7" s="28">
        <v>118.95</v>
      </c>
      <c r="K7" s="28">
        <v>84</v>
      </c>
      <c r="L7" s="28">
        <v>89</v>
      </c>
      <c r="M7" s="28">
        <v>89</v>
      </c>
      <c r="N7" s="28">
        <v>89</v>
      </c>
      <c r="O7" s="28">
        <v>90.03</v>
      </c>
      <c r="P7" s="28">
        <v>91.48</v>
      </c>
      <c r="Q7" s="28">
        <v>136.88999999999999</v>
      </c>
      <c r="R7" s="28">
        <v>170</v>
      </c>
      <c r="S7" s="28">
        <v>245.17</v>
      </c>
      <c r="T7" s="28">
        <v>174.39</v>
      </c>
      <c r="U7" s="28">
        <v>174.48</v>
      </c>
      <c r="V7" s="28">
        <v>151.03</v>
      </c>
      <c r="W7" s="28">
        <v>117.58</v>
      </c>
      <c r="X7" s="28">
        <v>91.28</v>
      </c>
      <c r="Y7" s="28">
        <v>102.78</v>
      </c>
      <c r="Z7" s="29"/>
      <c r="AA7" s="30">
        <f>IF(SUM(B7:Z7)&lt;&gt;0,AVERAGEIF(B7:Z7,"&lt;&gt;"""),"")</f>
        <v>125.33041666666668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23.46</v>
      </c>
      <c r="C12" s="52">
        <v>19.603999999999999</v>
      </c>
      <c r="D12" s="52">
        <v>24.667000000000002</v>
      </c>
      <c r="E12" s="52">
        <v>26.385999999999999</v>
      </c>
      <c r="F12" s="52">
        <v>30.048999999999999</v>
      </c>
      <c r="G12" s="52">
        <v>40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164.166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29.457999999999998</v>
      </c>
      <c r="C14" s="57">
        <v>30.111999999999998</v>
      </c>
      <c r="D14" s="57">
        <v>25.387</v>
      </c>
      <c r="E14" s="57">
        <v>26.037000000000003</v>
      </c>
      <c r="F14" s="57">
        <v>21.387999999999998</v>
      </c>
      <c r="G14" s="57">
        <v>0.18400000000000002</v>
      </c>
      <c r="H14" s="57">
        <v>6.7000000000000004E-2</v>
      </c>
      <c r="I14" s="57">
        <v>18.277000000000001</v>
      </c>
      <c r="J14" s="57">
        <v>37.007999999999996</v>
      </c>
      <c r="K14" s="57">
        <v>68.414999999999992</v>
      </c>
      <c r="L14" s="57">
        <v>68.037999999999997</v>
      </c>
      <c r="M14" s="57">
        <v>73.678999999999988</v>
      </c>
      <c r="N14" s="57">
        <v>60.893999999999998</v>
      </c>
      <c r="O14" s="57">
        <v>56.335000000000001</v>
      </c>
      <c r="P14" s="57">
        <v>48.725999999999999</v>
      </c>
      <c r="Q14" s="57">
        <v>26.9</v>
      </c>
      <c r="R14" s="57">
        <v>17.648000000000003</v>
      </c>
      <c r="S14" s="57">
        <v>6.8810000000000002</v>
      </c>
      <c r="T14" s="57">
        <v>3.7399999999999998</v>
      </c>
      <c r="U14" s="57">
        <v>4.96</v>
      </c>
      <c r="V14" s="57">
        <v>6.3500000000000005</v>
      </c>
      <c r="W14" s="57">
        <v>9.0499999999999989</v>
      </c>
      <c r="X14" s="57">
        <v>14.549999999999999</v>
      </c>
      <c r="Y14" s="57">
        <v>17.317</v>
      </c>
      <c r="Z14" s="58"/>
      <c r="AA14" s="59">
        <f t="shared" si="0"/>
        <v>671.40099999999995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52.917999999999999</v>
      </c>
      <c r="C16" s="62">
        <f t="shared" ref="C16:Z16" si="1">IF(LEN(C$2)&gt;0,SUM(C10:C15),"")</f>
        <v>49.715999999999994</v>
      </c>
      <c r="D16" s="62">
        <f t="shared" si="1"/>
        <v>50.054000000000002</v>
      </c>
      <c r="E16" s="62">
        <f t="shared" si="1"/>
        <v>52.423000000000002</v>
      </c>
      <c r="F16" s="62">
        <f t="shared" si="1"/>
        <v>51.436999999999998</v>
      </c>
      <c r="G16" s="62">
        <f t="shared" si="1"/>
        <v>40.183999999999997</v>
      </c>
      <c r="H16" s="62">
        <f t="shared" si="1"/>
        <v>6.7000000000000004E-2</v>
      </c>
      <c r="I16" s="62">
        <f t="shared" si="1"/>
        <v>18.277000000000001</v>
      </c>
      <c r="J16" s="62">
        <f t="shared" si="1"/>
        <v>37.007999999999996</v>
      </c>
      <c r="K16" s="62">
        <f t="shared" si="1"/>
        <v>68.414999999999992</v>
      </c>
      <c r="L16" s="62">
        <f t="shared" si="1"/>
        <v>68.037999999999997</v>
      </c>
      <c r="M16" s="62">
        <f t="shared" si="1"/>
        <v>73.678999999999988</v>
      </c>
      <c r="N16" s="62">
        <f t="shared" si="1"/>
        <v>60.893999999999998</v>
      </c>
      <c r="O16" s="62">
        <f t="shared" si="1"/>
        <v>56.335000000000001</v>
      </c>
      <c r="P16" s="62">
        <f t="shared" si="1"/>
        <v>48.725999999999999</v>
      </c>
      <c r="Q16" s="62">
        <f t="shared" si="1"/>
        <v>26.9</v>
      </c>
      <c r="R16" s="62">
        <f t="shared" si="1"/>
        <v>17.648000000000003</v>
      </c>
      <c r="S16" s="62">
        <f t="shared" si="1"/>
        <v>6.8810000000000002</v>
      </c>
      <c r="T16" s="62">
        <f t="shared" si="1"/>
        <v>3.7399999999999998</v>
      </c>
      <c r="U16" s="62">
        <f t="shared" si="1"/>
        <v>4.96</v>
      </c>
      <c r="V16" s="62">
        <f t="shared" si="1"/>
        <v>6.3500000000000005</v>
      </c>
      <c r="W16" s="62">
        <f t="shared" si="1"/>
        <v>9.0499999999999989</v>
      </c>
      <c r="X16" s="62">
        <f t="shared" si="1"/>
        <v>14.549999999999999</v>
      </c>
      <c r="Y16" s="62">
        <f t="shared" si="1"/>
        <v>17.317</v>
      </c>
      <c r="Z16" s="63" t="str">
        <f t="shared" si="1"/>
        <v/>
      </c>
      <c r="AA16" s="64">
        <f>SUM(AA10:AA15)</f>
        <v>835.56700000000001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>
        <v>4.8609999999999998</v>
      </c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4.8609999999999998</v>
      </c>
    </row>
    <row r="20" spans="1:27" ht="25.15" customHeight="1" x14ac:dyDescent="0.2">
      <c r="A20" s="75" t="s">
        <v>15</v>
      </c>
      <c r="B20" s="76">
        <v>0.30599999999999999</v>
      </c>
      <c r="C20" s="77"/>
      <c r="D20" s="77">
        <v>0.79100000000000004</v>
      </c>
      <c r="E20" s="77">
        <v>1.5740000000000001</v>
      </c>
      <c r="F20" s="77">
        <v>0.79700000000000004</v>
      </c>
      <c r="G20" s="77"/>
      <c r="H20" s="77"/>
      <c r="I20" s="77">
        <v>0.82399999999999995</v>
      </c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4.2920000000000007</v>
      </c>
    </row>
    <row r="21" spans="1:27" ht="25.15" customHeight="1" x14ac:dyDescent="0.2">
      <c r="A21" s="75" t="s">
        <v>16</v>
      </c>
      <c r="B21" s="80"/>
      <c r="C21" s="81"/>
      <c r="D21" s="81"/>
      <c r="E21" s="81">
        <v>0.35299999999999998</v>
      </c>
      <c r="F21" s="81"/>
      <c r="G21" s="81"/>
      <c r="H21" s="81"/>
      <c r="I21" s="81"/>
      <c r="J21" s="81"/>
      <c r="K21" s="81"/>
      <c r="L21" s="81"/>
      <c r="M21" s="81"/>
      <c r="N21" s="81">
        <v>3.7629999999999999</v>
      </c>
      <c r="O21" s="81">
        <v>2.871</v>
      </c>
      <c r="P21" s="81">
        <v>2.4670000000000001</v>
      </c>
      <c r="Q21" s="81">
        <v>2.8069999999999999</v>
      </c>
      <c r="R21" s="81">
        <v>0.34300000000000003</v>
      </c>
      <c r="S21" s="81"/>
      <c r="T21" s="81">
        <v>0.189</v>
      </c>
      <c r="U21" s="81">
        <v>0.38200000000000001</v>
      </c>
      <c r="V21" s="81">
        <v>0.377</v>
      </c>
      <c r="W21" s="81">
        <v>0.36799999999999999</v>
      </c>
      <c r="X21" s="81">
        <v>0.17399999999999999</v>
      </c>
      <c r="Y21" s="81">
        <v>0.31</v>
      </c>
      <c r="Z21" s="78"/>
      <c r="AA21" s="79">
        <f t="shared" si="2"/>
        <v>14.404000000000002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0.30599999999999999</v>
      </c>
      <c r="C25" s="88">
        <f t="shared" ref="C25:Z25" si="3">IF(LEN(C$2)&gt;0,SUM(C19:C24),"")</f>
        <v>0</v>
      </c>
      <c r="D25" s="88">
        <f t="shared" si="3"/>
        <v>0.79100000000000004</v>
      </c>
      <c r="E25" s="88">
        <f t="shared" si="3"/>
        <v>1.927</v>
      </c>
      <c r="F25" s="88">
        <f t="shared" si="3"/>
        <v>0.79700000000000004</v>
      </c>
      <c r="G25" s="88">
        <f t="shared" si="3"/>
        <v>0</v>
      </c>
      <c r="H25" s="88">
        <f t="shared" si="3"/>
        <v>0</v>
      </c>
      <c r="I25" s="88">
        <f t="shared" si="3"/>
        <v>0.82399999999999995</v>
      </c>
      <c r="J25" s="88">
        <f t="shared" si="3"/>
        <v>4.8609999999999998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3.7629999999999999</v>
      </c>
      <c r="O25" s="88">
        <f t="shared" si="3"/>
        <v>2.871</v>
      </c>
      <c r="P25" s="88">
        <f t="shared" si="3"/>
        <v>2.4670000000000001</v>
      </c>
      <c r="Q25" s="88">
        <f t="shared" si="3"/>
        <v>2.8069999999999999</v>
      </c>
      <c r="R25" s="88">
        <f t="shared" si="3"/>
        <v>0.34300000000000003</v>
      </c>
      <c r="S25" s="88">
        <f t="shared" si="3"/>
        <v>0</v>
      </c>
      <c r="T25" s="88">
        <f t="shared" si="3"/>
        <v>0.189</v>
      </c>
      <c r="U25" s="88">
        <f t="shared" si="3"/>
        <v>0.38200000000000001</v>
      </c>
      <c r="V25" s="88">
        <f t="shared" si="3"/>
        <v>0.377</v>
      </c>
      <c r="W25" s="88">
        <f t="shared" si="3"/>
        <v>0.36799999999999999</v>
      </c>
      <c r="X25" s="88">
        <f t="shared" si="3"/>
        <v>0.17399999999999999</v>
      </c>
      <c r="Y25" s="88">
        <f t="shared" si="3"/>
        <v>0.31</v>
      </c>
      <c r="Z25" s="89" t="str">
        <f t="shared" si="3"/>
        <v/>
      </c>
      <c r="AA25" s="90">
        <f>SUM(AA19:AA24)</f>
        <v>23.557000000000002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53.223999999999997</v>
      </c>
      <c r="C29" s="77">
        <v>49.716000000000001</v>
      </c>
      <c r="D29" s="77">
        <v>50.844999999999999</v>
      </c>
      <c r="E29" s="77">
        <v>54.35</v>
      </c>
      <c r="F29" s="77">
        <v>52.234000000000002</v>
      </c>
      <c r="G29" s="77">
        <v>40.183999999999997</v>
      </c>
      <c r="H29" s="77">
        <v>6.7000000000000004E-2</v>
      </c>
      <c r="I29" s="77">
        <v>19.100999999999999</v>
      </c>
      <c r="J29" s="77">
        <v>41.869</v>
      </c>
      <c r="K29" s="77">
        <v>68.415000000000006</v>
      </c>
      <c r="L29" s="77">
        <v>68.037999999999997</v>
      </c>
      <c r="M29" s="77">
        <v>73.679000000000002</v>
      </c>
      <c r="N29" s="77">
        <v>64.656999999999996</v>
      </c>
      <c r="O29" s="77">
        <v>59.206000000000003</v>
      </c>
      <c r="P29" s="77">
        <v>51.192999999999998</v>
      </c>
      <c r="Q29" s="77">
        <v>29.707000000000001</v>
      </c>
      <c r="R29" s="77">
        <v>17.991</v>
      </c>
      <c r="S29" s="77">
        <v>6.8810000000000002</v>
      </c>
      <c r="T29" s="77">
        <v>3.9289999999999998</v>
      </c>
      <c r="U29" s="77">
        <v>5.3419999999999996</v>
      </c>
      <c r="V29" s="77">
        <v>6.7270000000000003</v>
      </c>
      <c r="W29" s="77">
        <v>9.4179999999999993</v>
      </c>
      <c r="X29" s="77">
        <v>14.724</v>
      </c>
      <c r="Y29" s="77">
        <v>17.626999999999999</v>
      </c>
      <c r="Z29" s="78"/>
      <c r="AA29" s="79">
        <f>SUM(B29:Z29)</f>
        <v>859.12400000000002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53.223999999999997</v>
      </c>
      <c r="C31" s="62">
        <f t="shared" ref="C31:Z31" si="4">IF(LEN(C$2)&gt;0,SUM(C28:C30),"")</f>
        <v>49.716000000000001</v>
      </c>
      <c r="D31" s="62">
        <f t="shared" si="4"/>
        <v>50.844999999999999</v>
      </c>
      <c r="E31" s="62">
        <f t="shared" si="4"/>
        <v>54.35</v>
      </c>
      <c r="F31" s="62">
        <f t="shared" si="4"/>
        <v>52.234000000000002</v>
      </c>
      <c r="G31" s="62">
        <f t="shared" si="4"/>
        <v>40.183999999999997</v>
      </c>
      <c r="H31" s="62">
        <f t="shared" si="4"/>
        <v>6.7000000000000004E-2</v>
      </c>
      <c r="I31" s="62">
        <f t="shared" si="4"/>
        <v>19.100999999999999</v>
      </c>
      <c r="J31" s="62">
        <f t="shared" si="4"/>
        <v>41.869</v>
      </c>
      <c r="K31" s="62">
        <f t="shared" si="4"/>
        <v>68.415000000000006</v>
      </c>
      <c r="L31" s="62">
        <f t="shared" si="4"/>
        <v>68.037999999999997</v>
      </c>
      <c r="M31" s="62">
        <f t="shared" si="4"/>
        <v>73.679000000000002</v>
      </c>
      <c r="N31" s="62">
        <f t="shared" si="4"/>
        <v>64.656999999999996</v>
      </c>
      <c r="O31" s="62">
        <f t="shared" si="4"/>
        <v>59.206000000000003</v>
      </c>
      <c r="P31" s="62">
        <f t="shared" si="4"/>
        <v>51.192999999999998</v>
      </c>
      <c r="Q31" s="62">
        <f t="shared" si="4"/>
        <v>29.707000000000001</v>
      </c>
      <c r="R31" s="62">
        <f t="shared" si="4"/>
        <v>17.991</v>
      </c>
      <c r="S31" s="62">
        <f t="shared" si="4"/>
        <v>6.8810000000000002</v>
      </c>
      <c r="T31" s="62">
        <f t="shared" si="4"/>
        <v>3.9289999999999998</v>
      </c>
      <c r="U31" s="62">
        <f t="shared" si="4"/>
        <v>5.3419999999999996</v>
      </c>
      <c r="V31" s="62">
        <f t="shared" si="4"/>
        <v>6.7270000000000003</v>
      </c>
      <c r="W31" s="62">
        <f t="shared" si="4"/>
        <v>9.4179999999999993</v>
      </c>
      <c r="X31" s="62">
        <f t="shared" si="4"/>
        <v>14.724</v>
      </c>
      <c r="Y31" s="62">
        <f t="shared" si="4"/>
        <v>17.626999999999999</v>
      </c>
      <c r="Z31" s="63" t="str">
        <f t="shared" si="4"/>
        <v/>
      </c>
      <c r="AA31" s="64">
        <f>SUM(AA28:AA30)</f>
        <v>859.12400000000002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>
        <v>29.8</v>
      </c>
      <c r="H38" s="99">
        <v>97</v>
      </c>
      <c r="I38" s="99">
        <v>58.5</v>
      </c>
      <c r="J38" s="99"/>
      <c r="K38" s="99"/>
      <c r="L38" s="99"/>
      <c r="M38" s="99"/>
      <c r="N38" s="99"/>
      <c r="O38" s="99"/>
      <c r="P38" s="99"/>
      <c r="Q38" s="99"/>
      <c r="R38" s="99"/>
      <c r="S38" s="99">
        <v>0.1</v>
      </c>
      <c r="T38" s="99">
        <v>5.3</v>
      </c>
      <c r="U38" s="99">
        <v>6.8</v>
      </c>
      <c r="V38" s="99">
        <v>5.6</v>
      </c>
      <c r="W38" s="99"/>
      <c r="X38" s="99"/>
      <c r="Y38" s="99"/>
      <c r="Z38" s="100"/>
      <c r="AA38" s="79">
        <f t="shared" si="5"/>
        <v>203.10000000000002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29.8</v>
      </c>
      <c r="H39" s="88">
        <f t="shared" si="6"/>
        <v>97</v>
      </c>
      <c r="I39" s="88">
        <f t="shared" si="6"/>
        <v>58.5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0.1</v>
      </c>
      <c r="T39" s="88">
        <f t="shared" si="6"/>
        <v>5.3</v>
      </c>
      <c r="U39" s="88">
        <f t="shared" si="6"/>
        <v>6.8</v>
      </c>
      <c r="V39" s="88">
        <f t="shared" si="6"/>
        <v>5.6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203.10000000000002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>
        <v>29.8</v>
      </c>
      <c r="H46" s="99">
        <v>97</v>
      </c>
      <c r="I46" s="99">
        <v>58.5</v>
      </c>
      <c r="J46" s="99"/>
      <c r="K46" s="99"/>
      <c r="L46" s="99"/>
      <c r="M46" s="99"/>
      <c r="N46" s="99"/>
      <c r="O46" s="99"/>
      <c r="P46" s="99"/>
      <c r="Q46" s="99"/>
      <c r="R46" s="99"/>
      <c r="S46" s="99">
        <v>0.1</v>
      </c>
      <c r="T46" s="99">
        <v>5.3</v>
      </c>
      <c r="U46" s="99">
        <v>6.8</v>
      </c>
      <c r="V46" s="99">
        <v>5.6</v>
      </c>
      <c r="W46" s="99"/>
      <c r="X46" s="99"/>
      <c r="Y46" s="99"/>
      <c r="Z46" s="100"/>
      <c r="AA46" s="79">
        <f t="shared" si="7"/>
        <v>203.10000000000002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29.8</v>
      </c>
      <c r="H48" s="88">
        <f t="shared" si="8"/>
        <v>97</v>
      </c>
      <c r="I48" s="88">
        <f t="shared" si="8"/>
        <v>58.5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0.1</v>
      </c>
      <c r="T48" s="88">
        <f t="shared" si="8"/>
        <v>5.3</v>
      </c>
      <c r="U48" s="88">
        <f t="shared" si="8"/>
        <v>6.8</v>
      </c>
      <c r="V48" s="88">
        <f t="shared" si="8"/>
        <v>5.6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203.10000000000002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53.223999999999997</v>
      </c>
      <c r="C51" s="88">
        <f t="shared" si="10"/>
        <v>49.715999999999994</v>
      </c>
      <c r="D51" s="88">
        <f t="shared" si="10"/>
        <v>50.844999999999999</v>
      </c>
      <c r="E51" s="88">
        <f t="shared" si="10"/>
        <v>54.35</v>
      </c>
      <c r="F51" s="88">
        <f t="shared" si="10"/>
        <v>52.233999999999995</v>
      </c>
      <c r="G51" s="88">
        <f t="shared" si="10"/>
        <v>69.983999999999995</v>
      </c>
      <c r="H51" s="88">
        <f t="shared" si="10"/>
        <v>97.066999999999993</v>
      </c>
      <c r="I51" s="88">
        <f t="shared" si="10"/>
        <v>77.600999999999999</v>
      </c>
      <c r="J51" s="88">
        <f t="shared" si="10"/>
        <v>41.868999999999993</v>
      </c>
      <c r="K51" s="88">
        <f t="shared" si="10"/>
        <v>68.414999999999992</v>
      </c>
      <c r="L51" s="88">
        <f t="shared" si="10"/>
        <v>68.037999999999997</v>
      </c>
      <c r="M51" s="88">
        <f t="shared" si="10"/>
        <v>73.678999999999988</v>
      </c>
      <c r="N51" s="88">
        <f t="shared" si="10"/>
        <v>64.656999999999996</v>
      </c>
      <c r="O51" s="88">
        <f t="shared" si="10"/>
        <v>59.206000000000003</v>
      </c>
      <c r="P51" s="88">
        <f t="shared" si="10"/>
        <v>51.192999999999998</v>
      </c>
      <c r="Q51" s="88">
        <f t="shared" si="10"/>
        <v>29.706999999999997</v>
      </c>
      <c r="R51" s="88">
        <f t="shared" si="10"/>
        <v>17.991000000000003</v>
      </c>
      <c r="S51" s="88">
        <f t="shared" si="10"/>
        <v>6.9809999999999999</v>
      </c>
      <c r="T51" s="88">
        <f t="shared" si="10"/>
        <v>9.2289999999999992</v>
      </c>
      <c r="U51" s="88">
        <f t="shared" si="10"/>
        <v>12.141999999999999</v>
      </c>
      <c r="V51" s="88">
        <f t="shared" si="10"/>
        <v>12.327</v>
      </c>
      <c r="W51" s="88">
        <f t="shared" si="10"/>
        <v>9.4179999999999993</v>
      </c>
      <c r="X51" s="88">
        <f t="shared" si="10"/>
        <v>14.723999999999998</v>
      </c>
      <c r="Y51" s="88">
        <f t="shared" si="10"/>
        <v>17.626999999999999</v>
      </c>
      <c r="Z51" s="89" t="str">
        <f t="shared" si="10"/>
        <v/>
      </c>
      <c r="AA51" s="104">
        <f>SUM(B51:Z51)</f>
        <v>1062.2239999999999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45223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53.224000000000004</v>
      </c>
      <c r="C4" s="18">
        <v>49.715999999999994</v>
      </c>
      <c r="D4" s="18">
        <v>50.844999999999999</v>
      </c>
      <c r="E4" s="18">
        <v>54.349999999999994</v>
      </c>
      <c r="F4" s="18">
        <v>52.234000000000002</v>
      </c>
      <c r="G4" s="18">
        <v>69.97999999999999</v>
      </c>
      <c r="H4" s="18">
        <v>97.096000000000004</v>
      </c>
      <c r="I4" s="18">
        <v>77.643999999999991</v>
      </c>
      <c r="J4" s="18">
        <v>41.869</v>
      </c>
      <c r="K4" s="18">
        <v>68.414999999999992</v>
      </c>
      <c r="L4" s="18">
        <v>68.037999999999997</v>
      </c>
      <c r="M4" s="18">
        <v>73.679000000000002</v>
      </c>
      <c r="N4" s="18">
        <v>64.657000000000011</v>
      </c>
      <c r="O4" s="18">
        <v>59.206000000000003</v>
      </c>
      <c r="P4" s="18">
        <v>51.192999999999998</v>
      </c>
      <c r="Q4" s="18">
        <v>29.707000000000001</v>
      </c>
      <c r="R4" s="18">
        <v>18.036999999999999</v>
      </c>
      <c r="S4" s="18">
        <v>6.9809999999999999</v>
      </c>
      <c r="T4" s="18">
        <v>9.1839999999999993</v>
      </c>
      <c r="U4" s="18">
        <v>12.133000000000001</v>
      </c>
      <c r="V4" s="18">
        <v>12.3</v>
      </c>
      <c r="W4" s="18">
        <v>9.4179999999999993</v>
      </c>
      <c r="X4" s="18">
        <v>14.724</v>
      </c>
      <c r="Y4" s="18">
        <v>17.626999999999999</v>
      </c>
      <c r="Z4" s="19"/>
      <c r="AA4" s="20">
        <f>SUM(B4:Z4)</f>
        <v>1062.2569999999998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109</v>
      </c>
      <c r="C7" s="28">
        <v>103</v>
      </c>
      <c r="D7" s="28">
        <v>103.93</v>
      </c>
      <c r="E7" s="28">
        <v>98.21</v>
      </c>
      <c r="F7" s="28">
        <v>105.01</v>
      </c>
      <c r="G7" s="28">
        <v>122.92</v>
      </c>
      <c r="H7" s="28">
        <v>162.63999999999999</v>
      </c>
      <c r="I7" s="28">
        <v>188.16</v>
      </c>
      <c r="J7" s="28">
        <v>118.95</v>
      </c>
      <c r="K7" s="28">
        <v>84</v>
      </c>
      <c r="L7" s="28">
        <v>89</v>
      </c>
      <c r="M7" s="28">
        <v>89</v>
      </c>
      <c r="N7" s="28">
        <v>89</v>
      </c>
      <c r="O7" s="28">
        <v>90.03</v>
      </c>
      <c r="P7" s="28">
        <v>91.48</v>
      </c>
      <c r="Q7" s="28">
        <v>136.88999999999999</v>
      </c>
      <c r="R7" s="28">
        <v>170</v>
      </c>
      <c r="S7" s="28">
        <v>245.17</v>
      </c>
      <c r="T7" s="28">
        <v>174.39</v>
      </c>
      <c r="U7" s="28">
        <v>174.48</v>
      </c>
      <c r="V7" s="28">
        <v>151.03</v>
      </c>
      <c r="W7" s="28">
        <v>117.58</v>
      </c>
      <c r="X7" s="28">
        <v>91.28</v>
      </c>
      <c r="Y7" s="28">
        <v>102.78</v>
      </c>
      <c r="Z7" s="29"/>
      <c r="AA7" s="30">
        <f>IF(SUM(B7:Z7)&lt;&gt;0,AVERAGEIF(B7:Z7,"&lt;&gt;"""),"")</f>
        <v>125.33041666666668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4.2219999999999995</v>
      </c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4.2219999999999995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>
        <v>7</v>
      </c>
      <c r="K14" s="57">
        <v>19.202999999999999</v>
      </c>
      <c r="L14" s="57">
        <v>26</v>
      </c>
      <c r="M14" s="57">
        <v>35.04</v>
      </c>
      <c r="N14" s="57">
        <v>47.203000000000003</v>
      </c>
      <c r="O14" s="57">
        <v>57.835000000000001</v>
      </c>
      <c r="P14" s="57">
        <v>49.683999999999997</v>
      </c>
      <c r="Q14" s="57"/>
      <c r="R14" s="57"/>
      <c r="S14" s="57"/>
      <c r="T14" s="57"/>
      <c r="U14" s="57"/>
      <c r="V14" s="57"/>
      <c r="W14" s="57"/>
      <c r="X14" s="57">
        <v>9.4920000000000009</v>
      </c>
      <c r="Y14" s="57"/>
      <c r="Z14" s="58"/>
      <c r="AA14" s="59">
        <f t="shared" si="0"/>
        <v>251.45699999999999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7</v>
      </c>
      <c r="K16" s="62">
        <f t="shared" si="1"/>
        <v>23.424999999999997</v>
      </c>
      <c r="L16" s="62">
        <f t="shared" si="1"/>
        <v>26</v>
      </c>
      <c r="M16" s="62">
        <f t="shared" si="1"/>
        <v>35.04</v>
      </c>
      <c r="N16" s="62">
        <f t="shared" si="1"/>
        <v>47.203000000000003</v>
      </c>
      <c r="O16" s="62">
        <f t="shared" si="1"/>
        <v>57.835000000000001</v>
      </c>
      <c r="P16" s="62">
        <f t="shared" si="1"/>
        <v>49.683999999999997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9.4920000000000009</v>
      </c>
      <c r="Y16" s="62">
        <f t="shared" si="1"/>
        <v>0</v>
      </c>
      <c r="Z16" s="63" t="str">
        <f t="shared" si="1"/>
        <v/>
      </c>
      <c r="AA16" s="64">
        <f>SUM(AA10:AA15)</f>
        <v>255.679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>
        <v>0.75</v>
      </c>
      <c r="I19" s="72">
        <v>1.5</v>
      </c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2.25</v>
      </c>
    </row>
    <row r="20" spans="1:27" ht="25.15" customHeight="1" x14ac:dyDescent="0.2">
      <c r="A20" s="75" t="s">
        <v>15</v>
      </c>
      <c r="B20" s="76">
        <v>14.561</v>
      </c>
      <c r="C20" s="77">
        <v>10.562999999999999</v>
      </c>
      <c r="D20" s="77">
        <v>11.590999999999999</v>
      </c>
      <c r="E20" s="77">
        <v>11.6</v>
      </c>
      <c r="F20" s="77">
        <v>14.696</v>
      </c>
      <c r="G20" s="77">
        <v>13.467000000000001</v>
      </c>
      <c r="H20" s="77">
        <v>21.207000000000001</v>
      </c>
      <c r="I20" s="77">
        <v>19.814</v>
      </c>
      <c r="J20" s="77">
        <v>13.036000000000001</v>
      </c>
      <c r="K20" s="77">
        <v>8.25</v>
      </c>
      <c r="L20" s="77">
        <v>20.240000000000002</v>
      </c>
      <c r="M20" s="77">
        <v>8.168000000000001</v>
      </c>
      <c r="N20" s="77">
        <v>8.3000000000000004E-2</v>
      </c>
      <c r="O20" s="77">
        <v>7.9000000000000001E-2</v>
      </c>
      <c r="P20" s="77">
        <v>7.2999999999999995E-2</v>
      </c>
      <c r="Q20" s="77">
        <v>6.7229999999999999</v>
      </c>
      <c r="R20" s="77">
        <v>6.0999999999999999E-2</v>
      </c>
      <c r="S20" s="77">
        <v>5.8999999999999997E-2</v>
      </c>
      <c r="T20" s="77">
        <v>3.2709999999999999</v>
      </c>
      <c r="U20" s="77">
        <v>6.298</v>
      </c>
      <c r="V20" s="77">
        <v>4.0510000000000002</v>
      </c>
      <c r="W20" s="77">
        <v>4.0469999999999997</v>
      </c>
      <c r="X20" s="77">
        <v>4.5999999999999999E-2</v>
      </c>
      <c r="Y20" s="77">
        <v>3.4859999999999998</v>
      </c>
      <c r="Z20" s="78"/>
      <c r="AA20" s="79">
        <f t="shared" si="2"/>
        <v>195.47</v>
      </c>
    </row>
    <row r="21" spans="1:27" ht="25.15" customHeight="1" x14ac:dyDescent="0.2">
      <c r="A21" s="75" t="s">
        <v>16</v>
      </c>
      <c r="B21" s="80">
        <v>38.663000000000004</v>
      </c>
      <c r="C21" s="81">
        <v>39.152999999999999</v>
      </c>
      <c r="D21" s="81">
        <v>39.253999999999998</v>
      </c>
      <c r="E21" s="81">
        <v>42.75</v>
      </c>
      <c r="F21" s="81">
        <v>37.537999999999997</v>
      </c>
      <c r="G21" s="81">
        <v>56.513000000000005</v>
      </c>
      <c r="H21" s="81">
        <v>75.138999999999996</v>
      </c>
      <c r="I21" s="81">
        <v>56.33</v>
      </c>
      <c r="J21" s="81">
        <v>21.833000000000002</v>
      </c>
      <c r="K21" s="81">
        <v>36.74</v>
      </c>
      <c r="L21" s="81">
        <v>21.798000000000002</v>
      </c>
      <c r="M21" s="81">
        <v>30.470999999999997</v>
      </c>
      <c r="N21" s="81">
        <v>17.371000000000002</v>
      </c>
      <c r="O21" s="81">
        <v>1.292</v>
      </c>
      <c r="P21" s="81">
        <v>1.4359999999999999</v>
      </c>
      <c r="Q21" s="81">
        <v>22.984000000000002</v>
      </c>
      <c r="R21" s="81">
        <v>7.476</v>
      </c>
      <c r="S21" s="81">
        <v>6.9220000000000006</v>
      </c>
      <c r="T21" s="81">
        <v>5.9130000000000003</v>
      </c>
      <c r="U21" s="81">
        <v>5.8350000000000009</v>
      </c>
      <c r="V21" s="81">
        <v>8.2490000000000006</v>
      </c>
      <c r="W21" s="81">
        <v>5.3710000000000004</v>
      </c>
      <c r="X21" s="81">
        <v>5.1859999999999999</v>
      </c>
      <c r="Y21" s="81">
        <v>14.140999999999998</v>
      </c>
      <c r="Z21" s="78"/>
      <c r="AA21" s="79">
        <f t="shared" si="2"/>
        <v>598.35800000000017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53.224000000000004</v>
      </c>
      <c r="C25" s="88">
        <f t="shared" si="3"/>
        <v>49.715999999999994</v>
      </c>
      <c r="D25" s="88">
        <f t="shared" si="3"/>
        <v>50.844999999999999</v>
      </c>
      <c r="E25" s="88">
        <f t="shared" si="3"/>
        <v>54.35</v>
      </c>
      <c r="F25" s="88">
        <f t="shared" si="3"/>
        <v>52.233999999999995</v>
      </c>
      <c r="G25" s="88">
        <f t="shared" si="3"/>
        <v>69.98</v>
      </c>
      <c r="H25" s="88">
        <f t="shared" si="3"/>
        <v>97.096000000000004</v>
      </c>
      <c r="I25" s="88">
        <f t="shared" si="3"/>
        <v>77.644000000000005</v>
      </c>
      <c r="J25" s="88">
        <f t="shared" si="3"/>
        <v>34.869</v>
      </c>
      <c r="K25" s="88">
        <f t="shared" si="3"/>
        <v>44.99</v>
      </c>
      <c r="L25" s="88">
        <f t="shared" si="3"/>
        <v>42.038000000000004</v>
      </c>
      <c r="M25" s="88">
        <f t="shared" si="3"/>
        <v>38.638999999999996</v>
      </c>
      <c r="N25" s="88">
        <f t="shared" si="3"/>
        <v>17.454000000000001</v>
      </c>
      <c r="O25" s="88">
        <f t="shared" si="3"/>
        <v>1.371</v>
      </c>
      <c r="P25" s="88">
        <f t="shared" si="3"/>
        <v>1.5089999999999999</v>
      </c>
      <c r="Q25" s="88">
        <f t="shared" si="3"/>
        <v>29.707000000000001</v>
      </c>
      <c r="R25" s="88">
        <f t="shared" si="3"/>
        <v>7.5369999999999999</v>
      </c>
      <c r="S25" s="88">
        <f t="shared" si="3"/>
        <v>6.9810000000000008</v>
      </c>
      <c r="T25" s="88">
        <f t="shared" si="3"/>
        <v>9.1840000000000011</v>
      </c>
      <c r="U25" s="88">
        <f t="shared" si="3"/>
        <v>12.133000000000001</v>
      </c>
      <c r="V25" s="88">
        <f t="shared" si="3"/>
        <v>12.3</v>
      </c>
      <c r="W25" s="88">
        <f t="shared" si="3"/>
        <v>9.4179999999999993</v>
      </c>
      <c r="X25" s="88">
        <f t="shared" si="3"/>
        <v>5.2320000000000002</v>
      </c>
      <c r="Y25" s="88">
        <f t="shared" si="3"/>
        <v>17.626999999999999</v>
      </c>
      <c r="Z25" s="89">
        <f t="shared" si="3"/>
        <v>0</v>
      </c>
      <c r="AA25" s="90">
        <f t="shared" si="3"/>
        <v>796.0780000000002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53.223999999999997</v>
      </c>
      <c r="C29" s="77">
        <v>49.716000000000001</v>
      </c>
      <c r="D29" s="77">
        <v>50.844999999999999</v>
      </c>
      <c r="E29" s="77">
        <v>54.35</v>
      </c>
      <c r="F29" s="77">
        <v>52.234000000000002</v>
      </c>
      <c r="G29" s="77">
        <v>69.98</v>
      </c>
      <c r="H29" s="77">
        <v>97.096000000000004</v>
      </c>
      <c r="I29" s="77">
        <v>77.644000000000005</v>
      </c>
      <c r="J29" s="77">
        <v>41.869</v>
      </c>
      <c r="K29" s="77">
        <v>68.415000000000006</v>
      </c>
      <c r="L29" s="77">
        <v>68.037999999999997</v>
      </c>
      <c r="M29" s="77">
        <v>73.679000000000002</v>
      </c>
      <c r="N29" s="77">
        <v>64.656999999999996</v>
      </c>
      <c r="O29" s="77">
        <v>59.206000000000003</v>
      </c>
      <c r="P29" s="77">
        <v>51.192999999999998</v>
      </c>
      <c r="Q29" s="77">
        <v>29.707000000000001</v>
      </c>
      <c r="R29" s="77">
        <v>7.5369999999999999</v>
      </c>
      <c r="S29" s="77">
        <v>6.9809999999999999</v>
      </c>
      <c r="T29" s="77">
        <v>9.1839999999999993</v>
      </c>
      <c r="U29" s="77">
        <v>12.132999999999999</v>
      </c>
      <c r="V29" s="77">
        <v>12.3</v>
      </c>
      <c r="W29" s="77">
        <v>9.4179999999999993</v>
      </c>
      <c r="X29" s="77">
        <v>14.724</v>
      </c>
      <c r="Y29" s="77">
        <v>17.626999999999999</v>
      </c>
      <c r="Z29" s="78"/>
      <c r="AA29" s="79">
        <f>SUM(B29:Z29)</f>
        <v>1051.7569999999998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53.223999999999997</v>
      </c>
      <c r="C31" s="62">
        <f t="shared" si="4"/>
        <v>49.716000000000001</v>
      </c>
      <c r="D31" s="62">
        <f t="shared" si="4"/>
        <v>50.844999999999999</v>
      </c>
      <c r="E31" s="62">
        <f t="shared" si="4"/>
        <v>54.35</v>
      </c>
      <c r="F31" s="62">
        <f t="shared" si="4"/>
        <v>52.234000000000002</v>
      </c>
      <c r="G31" s="62">
        <f t="shared" si="4"/>
        <v>69.98</v>
      </c>
      <c r="H31" s="62">
        <f t="shared" si="4"/>
        <v>97.096000000000004</v>
      </c>
      <c r="I31" s="62">
        <f t="shared" si="4"/>
        <v>77.644000000000005</v>
      </c>
      <c r="J31" s="62">
        <f t="shared" si="4"/>
        <v>41.869</v>
      </c>
      <c r="K31" s="62">
        <f t="shared" si="4"/>
        <v>68.415000000000006</v>
      </c>
      <c r="L31" s="62">
        <f t="shared" si="4"/>
        <v>68.037999999999997</v>
      </c>
      <c r="M31" s="62">
        <f t="shared" si="4"/>
        <v>73.679000000000002</v>
      </c>
      <c r="N31" s="62">
        <f t="shared" si="4"/>
        <v>64.656999999999996</v>
      </c>
      <c r="O31" s="62">
        <f t="shared" si="4"/>
        <v>59.206000000000003</v>
      </c>
      <c r="P31" s="62">
        <f t="shared" si="4"/>
        <v>51.192999999999998</v>
      </c>
      <c r="Q31" s="62">
        <f t="shared" si="4"/>
        <v>29.707000000000001</v>
      </c>
      <c r="R31" s="62">
        <f t="shared" si="4"/>
        <v>7.5369999999999999</v>
      </c>
      <c r="S31" s="62">
        <f t="shared" si="4"/>
        <v>6.9809999999999999</v>
      </c>
      <c r="T31" s="62">
        <f t="shared" si="4"/>
        <v>9.1839999999999993</v>
      </c>
      <c r="U31" s="62">
        <f t="shared" si="4"/>
        <v>12.132999999999999</v>
      </c>
      <c r="V31" s="62">
        <f t="shared" si="4"/>
        <v>12.3</v>
      </c>
      <c r="W31" s="62">
        <f t="shared" si="4"/>
        <v>9.4179999999999993</v>
      </c>
      <c r="X31" s="62">
        <f t="shared" si="4"/>
        <v>14.724</v>
      </c>
      <c r="Y31" s="62">
        <f t="shared" si="4"/>
        <v>17.626999999999999</v>
      </c>
      <c r="Z31" s="63">
        <f t="shared" si="4"/>
        <v>0</v>
      </c>
      <c r="AA31" s="64">
        <f t="shared" si="4"/>
        <v>1051.7569999999998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10.5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10.5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10.5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10.5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10.5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10.5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10.5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10.5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53.224000000000004</v>
      </c>
      <c r="C51" s="88">
        <f t="shared" si="10"/>
        <v>49.715999999999994</v>
      </c>
      <c r="D51" s="88">
        <f t="shared" si="10"/>
        <v>50.844999999999999</v>
      </c>
      <c r="E51" s="88">
        <f t="shared" si="10"/>
        <v>54.35</v>
      </c>
      <c r="F51" s="88">
        <f t="shared" si="10"/>
        <v>52.233999999999995</v>
      </c>
      <c r="G51" s="88">
        <f t="shared" si="10"/>
        <v>69.98</v>
      </c>
      <c r="H51" s="88">
        <f t="shared" si="10"/>
        <v>97.096000000000004</v>
      </c>
      <c r="I51" s="88">
        <f t="shared" si="10"/>
        <v>77.644000000000005</v>
      </c>
      <c r="J51" s="88">
        <f t="shared" si="10"/>
        <v>41.869</v>
      </c>
      <c r="K51" s="88">
        <f t="shared" si="10"/>
        <v>68.414999999999992</v>
      </c>
      <c r="L51" s="88">
        <f t="shared" si="10"/>
        <v>68.038000000000011</v>
      </c>
      <c r="M51" s="88">
        <f t="shared" si="10"/>
        <v>73.679000000000002</v>
      </c>
      <c r="N51" s="88">
        <f t="shared" si="10"/>
        <v>64.657000000000011</v>
      </c>
      <c r="O51" s="88">
        <f t="shared" si="10"/>
        <v>59.206000000000003</v>
      </c>
      <c r="P51" s="88">
        <f t="shared" si="10"/>
        <v>51.192999999999998</v>
      </c>
      <c r="Q51" s="88">
        <f t="shared" si="10"/>
        <v>29.707000000000001</v>
      </c>
      <c r="R51" s="88">
        <f t="shared" si="10"/>
        <v>18.036999999999999</v>
      </c>
      <c r="S51" s="88">
        <f t="shared" si="10"/>
        <v>6.9810000000000008</v>
      </c>
      <c r="T51" s="88">
        <f t="shared" si="10"/>
        <v>9.1840000000000011</v>
      </c>
      <c r="U51" s="88">
        <f t="shared" si="10"/>
        <v>12.133000000000001</v>
      </c>
      <c r="V51" s="88">
        <f t="shared" si="10"/>
        <v>12.3</v>
      </c>
      <c r="W51" s="88">
        <f t="shared" si="10"/>
        <v>9.4179999999999993</v>
      </c>
      <c r="X51" s="88">
        <f t="shared" si="10"/>
        <v>14.724</v>
      </c>
      <c r="Y51" s="88">
        <f t="shared" si="10"/>
        <v>17.626999999999999</v>
      </c>
      <c r="Z51" s="89">
        <f t="shared" si="10"/>
        <v>0</v>
      </c>
      <c r="AA51" s="104">
        <f>SUM(B51:Z51)</f>
        <v>1062.2569999999998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>
        <v>-29.8</v>
      </c>
      <c r="H4" s="18">
        <v>-97</v>
      </c>
      <c r="I4" s="18">
        <v>-58.5</v>
      </c>
      <c r="J4" s="18"/>
      <c r="K4" s="18"/>
      <c r="L4" s="18"/>
      <c r="M4" s="18"/>
      <c r="N4" s="18"/>
      <c r="O4" s="18"/>
      <c r="P4" s="18"/>
      <c r="Q4" s="18"/>
      <c r="R4" s="18">
        <v>10.5</v>
      </c>
      <c r="S4" s="18">
        <v>-0.1</v>
      </c>
      <c r="T4" s="18">
        <v>-5.3</v>
      </c>
      <c r="U4" s="18">
        <v>-6.8</v>
      </c>
      <c r="V4" s="18">
        <v>-5.6</v>
      </c>
      <c r="W4" s="18"/>
      <c r="X4" s="18"/>
      <c r="Y4" s="18"/>
      <c r="Z4" s="19"/>
      <c r="AA4" s="111">
        <f>SUM(B4:Z4)</f>
        <v>-192.60000000000002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109</v>
      </c>
      <c r="C7" s="117">
        <v>103</v>
      </c>
      <c r="D7" s="117">
        <v>103.93</v>
      </c>
      <c r="E7" s="117">
        <v>98.21</v>
      </c>
      <c r="F7" s="117">
        <v>105.01</v>
      </c>
      <c r="G7" s="117">
        <v>122.92</v>
      </c>
      <c r="H7" s="117">
        <v>162.63999999999999</v>
      </c>
      <c r="I7" s="117">
        <v>188.16</v>
      </c>
      <c r="J7" s="117">
        <v>118.95</v>
      </c>
      <c r="K7" s="117">
        <v>84</v>
      </c>
      <c r="L7" s="117">
        <v>89</v>
      </c>
      <c r="M7" s="117">
        <v>89</v>
      </c>
      <c r="N7" s="117">
        <v>89</v>
      </c>
      <c r="O7" s="117">
        <v>90.03</v>
      </c>
      <c r="P7" s="117">
        <v>91.48</v>
      </c>
      <c r="Q7" s="117">
        <v>136.88999999999999</v>
      </c>
      <c r="R7" s="117">
        <v>170</v>
      </c>
      <c r="S7" s="117">
        <v>245.17</v>
      </c>
      <c r="T7" s="117">
        <v>174.39</v>
      </c>
      <c r="U7" s="117">
        <v>174.48</v>
      </c>
      <c r="V7" s="117">
        <v>151.03</v>
      </c>
      <c r="W7" s="117">
        <v>117.58</v>
      </c>
      <c r="X7" s="117">
        <v>91.28</v>
      </c>
      <c r="Y7" s="117">
        <v>102.78</v>
      </c>
      <c r="Z7" s="118"/>
      <c r="AA7" s="119">
        <f>IF(SUM(B7:Z7)&lt;&gt;0,AVERAGEIF(B7:Z7,"&lt;&gt;"""),"")</f>
        <v>125.33041666666668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>
        <v>29.8</v>
      </c>
      <c r="H15" s="133">
        <v>97</v>
      </c>
      <c r="I15" s="133">
        <v>58.5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0.1</v>
      </c>
      <c r="T15" s="133">
        <v>5.3</v>
      </c>
      <c r="U15" s="133">
        <v>6.8</v>
      </c>
      <c r="V15" s="133">
        <v>5.6</v>
      </c>
      <c r="W15" s="133"/>
      <c r="X15" s="133"/>
      <c r="Y15" s="133"/>
      <c r="Z15" s="131"/>
      <c r="AA15" s="132">
        <f t="shared" si="0"/>
        <v>203.10000000000002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29.8</v>
      </c>
      <c r="H16" s="135">
        <f t="shared" si="1"/>
        <v>97</v>
      </c>
      <c r="I16" s="135">
        <f t="shared" si="1"/>
        <v>58.5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0.1</v>
      </c>
      <c r="T16" s="135">
        <f t="shared" si="1"/>
        <v>5.3</v>
      </c>
      <c r="U16" s="135">
        <f t="shared" si="1"/>
        <v>6.8</v>
      </c>
      <c r="V16" s="135">
        <f t="shared" si="1"/>
        <v>5.6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203.10000000000002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10.5</v>
      </c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10.5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10.5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10.5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2023-10-23T20:21:05Z</dcterms:created>
  <dcterms:modified xsi:type="dcterms:W3CDTF">2023-10-23T20:21:07Z</dcterms:modified>
</cp:coreProperties>
</file>