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<sst xmlns="http://schemas.openxmlformats.org/spreadsheetml/2006/main" count="117" uniqueCount="53">
  <si>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22/10/2023 23:17:43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</si>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</sst>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0C4-4E8B-A396-FDBADCDA170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0C4-4E8B-A396-FDBADCDA170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0C4-4E8B-A396-FDBADCDA170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115.3</c:v>
                </c:pt>
                <c:pt idx="1">
                  <c:v>108.1</c:v>
                </c:pt>
                <c:pt idx="2">
                  <c:v>98.7</c:v>
                </c:pt>
                <c:pt idx="3">
                  <c:v>43.6</c:v>
                </c:pt>
                <c:pt idx="4">
                  <c:v>56.2</c:v>
                </c:pt>
                <c:pt idx="5">
                  <c:v>13.7</c:v>
                </c:pt>
                <c:pt idx="6">
                  <c:v>6.4</c:v>
                </c:pt>
                <c:pt idx="7">
                  <c:v>0</c:v>
                </c:pt>
                <c:pt idx="8">
                  <c:v>57.7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28.2</c:v>
                </c:pt>
                <c:pt idx="17">
                  <c:v>0</c:v>
                </c:pt>
                <c:pt idx="18">
                  <c:v>0</c:v>
                </c:pt>
                <c:pt idx="19">
                  <c:v>40.200000000000003</c:v>
                </c:pt>
                <c:pt idx="20">
                  <c:v>18</c:v>
                </c:pt>
                <c:pt idx="21">
                  <c:v>26.7</c:v>
                </c:pt>
                <c:pt idx="22">
                  <c:v>0</c:v>
                </c:pt>
                <c:pt idx="23">
                  <c:v>10.9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C4-4E8B-A396-FDBADCDA170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6.5060000000000002</c:v>
                </c:pt>
                <c:pt idx="1">
                  <c:v>15.224999999999998</c:v>
                </c:pt>
                <c:pt idx="2">
                  <c:v>10.809000000000001</c:v>
                </c:pt>
                <c:pt idx="3">
                  <c:v>9.3689999999999998</c:v>
                </c:pt>
                <c:pt idx="4">
                  <c:v>15.477</c:v>
                </c:pt>
                <c:pt idx="5">
                  <c:v>40.423999999999999</c:v>
                </c:pt>
                <c:pt idx="6">
                  <c:v>28.087</c:v>
                </c:pt>
                <c:pt idx="7">
                  <c:v>55.45600000000001</c:v>
                </c:pt>
                <c:pt idx="8">
                  <c:v>13.434000000000001</c:v>
                </c:pt>
                <c:pt idx="9">
                  <c:v>66.589999999999989</c:v>
                </c:pt>
                <c:pt idx="10">
                  <c:v>37.715000000000003</c:v>
                </c:pt>
                <c:pt idx="11">
                  <c:v>25.094000000000001</c:v>
                </c:pt>
                <c:pt idx="12">
                  <c:v>46.277000000000008</c:v>
                </c:pt>
                <c:pt idx="13">
                  <c:v>38.163999999999994</c:v>
                </c:pt>
                <c:pt idx="14">
                  <c:v>42.691000000000003</c:v>
                </c:pt>
                <c:pt idx="15">
                  <c:v>33.862000000000002</c:v>
                </c:pt>
                <c:pt idx="16">
                  <c:v>11.143000000000001</c:v>
                </c:pt>
                <c:pt idx="17">
                  <c:v>18.411999999999999</c:v>
                </c:pt>
                <c:pt idx="18">
                  <c:v>10.098999999999998</c:v>
                </c:pt>
                <c:pt idx="19">
                  <c:v>8.93</c:v>
                </c:pt>
                <c:pt idx="20">
                  <c:v>8.3320000000000007</c:v>
                </c:pt>
                <c:pt idx="21">
                  <c:v>7.6899999999999995</c:v>
                </c:pt>
                <c:pt idx="22">
                  <c:v>11.23</c:v>
                </c:pt>
                <c:pt idx="23">
                  <c:v>7.8199999999999994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C4-4E8B-A396-FDBADCDA170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C4-4E8B-A396-FDBADCDA170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0C4-4E8B-A396-FDBADCDA1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121.81899999999999</c:v>
                </c:pt>
                <c:pt idx="1">
                  <c:v>123.35999999999999</c:v>
                </c:pt>
                <c:pt idx="2">
                  <c:v>109.51599999999999</c:v>
                </c:pt>
                <c:pt idx="3">
                  <c:v>52.964999999999996</c:v>
                </c:pt>
                <c:pt idx="4">
                  <c:v>71.637</c:v>
                </c:pt>
                <c:pt idx="5">
                  <c:v>54.116</c:v>
                </c:pt>
                <c:pt idx="6">
                  <c:v>34.486999999999995</c:v>
                </c:pt>
                <c:pt idx="7">
                  <c:v>55.457999999999998</c:v>
                </c:pt>
                <c:pt idx="8">
                  <c:v>71.176000000000002</c:v>
                </c:pt>
                <c:pt idx="9">
                  <c:v>66.587000000000018</c:v>
                </c:pt>
                <c:pt idx="10">
                  <c:v>54.673999999999999</c:v>
                </c:pt>
                <c:pt idx="11">
                  <c:v>42.094000000000001</c:v>
                </c:pt>
                <c:pt idx="12">
                  <c:v>58.784999999999997</c:v>
                </c:pt>
                <c:pt idx="13">
                  <c:v>60.164000000000001</c:v>
                </c:pt>
                <c:pt idx="14">
                  <c:v>58.200999999999993</c:v>
                </c:pt>
                <c:pt idx="15">
                  <c:v>46.206000000000003</c:v>
                </c:pt>
                <c:pt idx="16">
                  <c:v>39.347999999999999</c:v>
                </c:pt>
                <c:pt idx="17">
                  <c:v>18.411999999999999</c:v>
                </c:pt>
                <c:pt idx="18">
                  <c:v>10.099</c:v>
                </c:pt>
                <c:pt idx="19">
                  <c:v>49.164999999999999</c:v>
                </c:pt>
                <c:pt idx="20">
                  <c:v>26.372999999999998</c:v>
                </c:pt>
                <c:pt idx="21">
                  <c:v>34.420999999999999</c:v>
                </c:pt>
                <c:pt idx="22">
                  <c:v>12.269000000000002</c:v>
                </c:pt>
                <c:pt idx="23">
                  <c:v>18.724999999999998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0C4-4E8B-A396-FDBADCDA1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99.7</c:v>
                </c:pt>
                <c:pt idx="1">
                  <c:v>98</c:v>
                </c:pt>
                <c:pt idx="2">
                  <c:v>98.78</c:v>
                </c:pt>
                <c:pt idx="3">
                  <c:v>108</c:v>
                </c:pt>
                <c:pt idx="4">
                  <c:v>96.58</c:v>
                </c:pt>
                <c:pt idx="5">
                  <c:v>100</c:v>
                </c:pt>
                <c:pt idx="6">
                  <c:v>139.04</c:v>
                </c:pt>
                <c:pt idx="7">
                  <c:v>176.4</c:v>
                </c:pt>
                <c:pt idx="8">
                  <c:v>191.2</c:v>
                </c:pt>
                <c:pt idx="9">
                  <c:v>139.22</c:v>
                </c:pt>
                <c:pt idx="10">
                  <c:v>125</c:v>
                </c:pt>
                <c:pt idx="11">
                  <c:v>106.98</c:v>
                </c:pt>
                <c:pt idx="12">
                  <c:v>99.53</c:v>
                </c:pt>
                <c:pt idx="13">
                  <c:v>98.9</c:v>
                </c:pt>
                <c:pt idx="14">
                  <c:v>92.23</c:v>
                </c:pt>
                <c:pt idx="15">
                  <c:v>128.44999999999999</c:v>
                </c:pt>
                <c:pt idx="16">
                  <c:v>140.34</c:v>
                </c:pt>
                <c:pt idx="17">
                  <c:v>199.83</c:v>
                </c:pt>
                <c:pt idx="18">
                  <c:v>296.3</c:v>
                </c:pt>
                <c:pt idx="19">
                  <c:v>202.86</c:v>
                </c:pt>
                <c:pt idx="20">
                  <c:v>145.02000000000001</c:v>
                </c:pt>
                <c:pt idx="21">
                  <c:v>129.91</c:v>
                </c:pt>
                <c:pt idx="22">
                  <c:v>121.44</c:v>
                </c:pt>
                <c:pt idx="23">
                  <c:v>134.1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0C4-4E8B-A396-FDBADCDA1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121.806</v>
      </c>
      <c r="C4" s="18">
        <v>123.32499999999999</v>
      </c>
      <c r="D4" s="18">
        <v>109.509</v>
      </c>
      <c r="E4" s="18">
        <v>52.98</v>
      </c>
      <c r="F4" s="18">
        <v>71.676999999999992</v>
      </c>
      <c r="G4" s="18">
        <v>54.124000000000002</v>
      </c>
      <c r="H4" s="18">
        <v>34.487000000000002</v>
      </c>
      <c r="I4" s="18">
        <v>55.458000000000006</v>
      </c>
      <c r="J4" s="18">
        <v>71.133999999999986</v>
      </c>
      <c r="K4" s="18">
        <v>66.589999999999989</v>
      </c>
      <c r="L4" s="18">
        <v>54.715000000000003</v>
      </c>
      <c r="M4" s="18">
        <v>42.094000000000001</v>
      </c>
      <c r="N4" s="18">
        <v>58.785000000000004</v>
      </c>
      <c r="O4" s="18">
        <v>60.163999999999994</v>
      </c>
      <c r="P4" s="18">
        <v>58.201000000000001</v>
      </c>
      <c r="Q4" s="18">
        <v>46.206000000000003</v>
      </c>
      <c r="R4" s="18">
        <v>39.342999999999996</v>
      </c>
      <c r="S4" s="18">
        <v>18.411999999999999</v>
      </c>
      <c r="T4" s="18">
        <v>10.098999999999998</v>
      </c>
      <c r="U4" s="18">
        <v>49.13000000000001</v>
      </c>
      <c r="V4" s="18">
        <v>26.331999999999997</v>
      </c>
      <c r="W4" s="18">
        <v>34.39</v>
      </c>
      <c r="X4" s="18">
        <v>12.244</v>
      </c>
      <c r="Y4" s="18">
        <v>18.72</v>
      </c>
      <c r="Z4" s="19"/>
      <c r="AA4" s="20">
        <f>SUM(B4:Z4)</f>
        <v>1289.9250000000002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99.7</v>
      </c>
      <c r="C7" s="28">
        <v>98</v>
      </c>
      <c r="D7" s="28">
        <v>98.78</v>
      </c>
      <c r="E7" s="28">
        <v>108</v>
      </c>
      <c r="F7" s="28">
        <v>96.58</v>
      </c>
      <c r="G7" s="28">
        <v>100</v>
      </c>
      <c r="H7" s="28">
        <v>139.04</v>
      </c>
      <c r="I7" s="28">
        <v>176.4</v>
      </c>
      <c r="J7" s="28">
        <v>191.2</v>
      </c>
      <c r="K7" s="28">
        <v>139.22</v>
      </c>
      <c r="L7" s="28">
        <v>125</v>
      </c>
      <c r="M7" s="28">
        <v>106.98</v>
      </c>
      <c r="N7" s="28">
        <v>99.53</v>
      </c>
      <c r="O7" s="28">
        <v>98.9</v>
      </c>
      <c r="P7" s="28">
        <v>92.23</v>
      </c>
      <c r="Q7" s="28">
        <v>128.44999999999999</v>
      </c>
      <c r="R7" s="28">
        <v>140.34</v>
      </c>
      <c r="S7" s="28">
        <v>199.83</v>
      </c>
      <c r="T7" s="28">
        <v>296.3</v>
      </c>
      <c r="U7" s="28">
        <v>202.86</v>
      </c>
      <c r="V7" s="28">
        <v>145.02000000000001</v>
      </c>
      <c r="W7" s="28">
        <v>129.91</v>
      </c>
      <c r="X7" s="28">
        <v>121.44</v>
      </c>
      <c r="Y7" s="28">
        <v>134.1</v>
      </c>
      <c r="Z7" s="29"/>
      <c r="AA7" s="30">
        <f>IF(SUM(B7:Z7)&lt;&gt;0,AVERAGEIF(B7:Z7,"&lt;&gt;"""),"")</f>
        <v>136.15875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6.5060000000000002</v>
      </c>
      <c r="C14" s="57">
        <v>15.224999999999998</v>
      </c>
      <c r="D14" s="57">
        <v>10.809000000000001</v>
      </c>
      <c r="E14" s="57">
        <v>9.3689999999999998</v>
      </c>
      <c r="F14" s="57">
        <v>15.477</v>
      </c>
      <c r="G14" s="57">
        <v>40.423999999999999</v>
      </c>
      <c r="H14" s="57">
        <v>28.087</v>
      </c>
      <c r="I14" s="57">
        <v>55.45600000000001</v>
      </c>
      <c r="J14" s="57">
        <v>13.434000000000001</v>
      </c>
      <c r="K14" s="57">
        <v>66.589999999999989</v>
      </c>
      <c r="L14" s="57">
        <v>37.715000000000003</v>
      </c>
      <c r="M14" s="57">
        <v>25.094000000000001</v>
      </c>
      <c r="N14" s="57">
        <v>46.277000000000008</v>
      </c>
      <c r="O14" s="57">
        <v>38.163999999999994</v>
      </c>
      <c r="P14" s="57">
        <v>42.691000000000003</v>
      </c>
      <c r="Q14" s="57">
        <v>33.862000000000002</v>
      </c>
      <c r="R14" s="57">
        <v>11.143000000000001</v>
      </c>
      <c r="S14" s="57">
        <v>18.411999999999999</v>
      </c>
      <c r="T14" s="57">
        <v>10.098999999999998</v>
      </c>
      <c r="U14" s="57">
        <v>8.93</v>
      </c>
      <c r="V14" s="57">
        <v>8.3320000000000007</v>
      </c>
      <c r="W14" s="57">
        <v>7.6899999999999995</v>
      </c>
      <c r="X14" s="57">
        <v>11.23</v>
      </c>
      <c r="Y14" s="57">
        <v>7.8199999999999994</v>
      </c>
      <c r="Z14" s="58"/>
      <c r="AA14" s="59">
        <f t="shared" si="0"/>
        <v>568.83600000000013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6.5060000000000002</v>
      </c>
      <c r="C16" s="62">
        <f t="shared" ref="C16:Z16" si="1">IF(LEN(C$2)&gt;0,SUM(C10:C15),"")</f>
        <v>15.224999999999998</v>
      </c>
      <c r="D16" s="62">
        <f t="shared" si="1"/>
        <v>10.809000000000001</v>
      </c>
      <c r="E16" s="62">
        <f t="shared" si="1"/>
        <v>9.3689999999999998</v>
      </c>
      <c r="F16" s="62">
        <f t="shared" si="1"/>
        <v>15.477</v>
      </c>
      <c r="G16" s="62">
        <f t="shared" si="1"/>
        <v>40.423999999999999</v>
      </c>
      <c r="H16" s="62">
        <f t="shared" si="1"/>
        <v>28.087</v>
      </c>
      <c r="I16" s="62">
        <f t="shared" si="1"/>
        <v>55.45600000000001</v>
      </c>
      <c r="J16" s="62">
        <f t="shared" si="1"/>
        <v>13.434000000000001</v>
      </c>
      <c r="K16" s="62">
        <f t="shared" si="1"/>
        <v>66.589999999999989</v>
      </c>
      <c r="L16" s="62">
        <f t="shared" si="1"/>
        <v>37.715000000000003</v>
      </c>
      <c r="M16" s="62">
        <f t="shared" si="1"/>
        <v>25.094000000000001</v>
      </c>
      <c r="N16" s="62">
        <f t="shared" si="1"/>
        <v>46.277000000000008</v>
      </c>
      <c r="O16" s="62">
        <f t="shared" si="1"/>
        <v>38.163999999999994</v>
      </c>
      <c r="P16" s="62">
        <f t="shared" si="1"/>
        <v>42.691000000000003</v>
      </c>
      <c r="Q16" s="62">
        <f t="shared" si="1"/>
        <v>33.862000000000002</v>
      </c>
      <c r="R16" s="62">
        <f t="shared" si="1"/>
        <v>11.143000000000001</v>
      </c>
      <c r="S16" s="62">
        <f t="shared" si="1"/>
        <v>18.411999999999999</v>
      </c>
      <c r="T16" s="62">
        <f t="shared" si="1"/>
        <v>10.098999999999998</v>
      </c>
      <c r="U16" s="62">
        <f t="shared" si="1"/>
        <v>8.93</v>
      </c>
      <c r="V16" s="62">
        <f t="shared" si="1"/>
        <v>8.3320000000000007</v>
      </c>
      <c r="W16" s="62">
        <f t="shared" si="1"/>
        <v>7.6899999999999995</v>
      </c>
      <c r="X16" s="62">
        <f t="shared" si="1"/>
        <v>11.23</v>
      </c>
      <c r="Y16" s="62">
        <f t="shared" si="1"/>
        <v>7.8199999999999994</v>
      </c>
      <c r="Z16" s="63" t="str">
        <f t="shared" si="1"/>
        <v/>
      </c>
      <c r="AA16" s="64">
        <f>SUM(AA10:AA15)</f>
        <v>568.83600000000013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>
        <v>1.0999999999999999E-2</v>
      </c>
      <c r="F20" s="77"/>
      <c r="G20" s="77"/>
      <c r="H20" s="77"/>
      <c r="I20" s="77">
        <v>2E-3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1.014</v>
      </c>
      <c r="Y20" s="77"/>
      <c r="Z20" s="78"/>
      <c r="AA20" s="79">
        <f t="shared" si="2"/>
        <v>1.0269999999999999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17</v>
      </c>
      <c r="M21" s="81">
        <v>17</v>
      </c>
      <c r="N21" s="81">
        <v>12.507999999999999</v>
      </c>
      <c r="O21" s="81">
        <v>22</v>
      </c>
      <c r="P21" s="81">
        <v>15.51</v>
      </c>
      <c r="Q21" s="81">
        <v>12.343999999999999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96.361999999999995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1.0999999999999999E-2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2E-3</v>
      </c>
      <c r="J25" s="88">
        <f t="shared" si="3"/>
        <v>0</v>
      </c>
      <c r="K25" s="88">
        <f t="shared" si="3"/>
        <v>0</v>
      </c>
      <c r="L25" s="88">
        <f t="shared" si="3"/>
        <v>17</v>
      </c>
      <c r="M25" s="88">
        <f t="shared" si="3"/>
        <v>17</v>
      </c>
      <c r="N25" s="88">
        <f t="shared" si="3"/>
        <v>12.507999999999999</v>
      </c>
      <c r="O25" s="88">
        <f t="shared" si="3"/>
        <v>22</v>
      </c>
      <c r="P25" s="88">
        <f t="shared" si="3"/>
        <v>15.51</v>
      </c>
      <c r="Q25" s="88">
        <f t="shared" si="3"/>
        <v>12.343999999999999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1.014</v>
      </c>
      <c r="Y25" s="88">
        <f t="shared" si="3"/>
        <v>0</v>
      </c>
      <c r="Z25" s="89" t="str">
        <f t="shared" si="3"/>
        <v/>
      </c>
      <c r="AA25" s="90">
        <f>SUM(AA19:AA24)</f>
        <v>97.388999999999996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6.5060000000000002</v>
      </c>
      <c r="C29" s="77">
        <v>15.225</v>
      </c>
      <c r="D29" s="77">
        <v>10.808999999999999</v>
      </c>
      <c r="E29" s="77">
        <v>9.3800000000000008</v>
      </c>
      <c r="F29" s="77">
        <v>15.477</v>
      </c>
      <c r="G29" s="77">
        <v>40.423999999999999</v>
      </c>
      <c r="H29" s="77">
        <v>28.087</v>
      </c>
      <c r="I29" s="77">
        <v>55.457999999999998</v>
      </c>
      <c r="J29" s="77">
        <v>13.433999999999999</v>
      </c>
      <c r="K29" s="77">
        <v>66.59</v>
      </c>
      <c r="L29" s="77">
        <v>54.715000000000003</v>
      </c>
      <c r="M29" s="77">
        <v>42.094000000000001</v>
      </c>
      <c r="N29" s="77">
        <v>58.784999999999997</v>
      </c>
      <c r="O29" s="77">
        <v>60.164000000000001</v>
      </c>
      <c r="P29" s="77">
        <v>58.201000000000001</v>
      </c>
      <c r="Q29" s="77">
        <v>46.206000000000003</v>
      </c>
      <c r="R29" s="77">
        <v>11.143000000000001</v>
      </c>
      <c r="S29" s="77">
        <v>18.411999999999999</v>
      </c>
      <c r="T29" s="77">
        <v>10.099</v>
      </c>
      <c r="U29" s="77">
        <v>8.93</v>
      </c>
      <c r="V29" s="77">
        <v>8.3320000000000007</v>
      </c>
      <c r="W29" s="77">
        <v>7.69</v>
      </c>
      <c r="X29" s="77">
        <v>12.244</v>
      </c>
      <c r="Y29" s="77">
        <v>7.82</v>
      </c>
      <c r="Z29" s="78"/>
      <c r="AA29" s="79">
        <f>SUM(B29:Z29)</f>
        <v>666.22500000000025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6.5060000000000002</v>
      </c>
      <c r="C31" s="62">
        <f t="shared" ref="C31:Z31" si="4">IF(LEN(C$2)&gt;0,SUM(C28:C30),"")</f>
        <v>15.225</v>
      </c>
      <c r="D31" s="62">
        <f t="shared" si="4"/>
        <v>10.808999999999999</v>
      </c>
      <c r="E31" s="62">
        <f t="shared" si="4"/>
        <v>9.3800000000000008</v>
      </c>
      <c r="F31" s="62">
        <f t="shared" si="4"/>
        <v>15.477</v>
      </c>
      <c r="G31" s="62">
        <f t="shared" si="4"/>
        <v>40.423999999999999</v>
      </c>
      <c r="H31" s="62">
        <f t="shared" si="4"/>
        <v>28.087</v>
      </c>
      <c r="I31" s="62">
        <f t="shared" si="4"/>
        <v>55.457999999999998</v>
      </c>
      <c r="J31" s="62">
        <f t="shared" si="4"/>
        <v>13.433999999999999</v>
      </c>
      <c r="K31" s="62">
        <f t="shared" si="4"/>
        <v>66.59</v>
      </c>
      <c r="L31" s="62">
        <f t="shared" si="4"/>
        <v>54.715000000000003</v>
      </c>
      <c r="M31" s="62">
        <f t="shared" si="4"/>
        <v>42.094000000000001</v>
      </c>
      <c r="N31" s="62">
        <f t="shared" si="4"/>
        <v>58.784999999999997</v>
      </c>
      <c r="O31" s="62">
        <f t="shared" si="4"/>
        <v>60.164000000000001</v>
      </c>
      <c r="P31" s="62">
        <f t="shared" si="4"/>
        <v>58.201000000000001</v>
      </c>
      <c r="Q31" s="62">
        <f t="shared" si="4"/>
        <v>46.206000000000003</v>
      </c>
      <c r="R31" s="62">
        <f t="shared" si="4"/>
        <v>11.143000000000001</v>
      </c>
      <c r="S31" s="62">
        <f t="shared" si="4"/>
        <v>18.411999999999999</v>
      </c>
      <c r="T31" s="62">
        <f t="shared" si="4"/>
        <v>10.099</v>
      </c>
      <c r="U31" s="62">
        <f t="shared" si="4"/>
        <v>8.93</v>
      </c>
      <c r="V31" s="62">
        <f t="shared" si="4"/>
        <v>8.3320000000000007</v>
      </c>
      <c r="W31" s="62">
        <f t="shared" si="4"/>
        <v>7.69</v>
      </c>
      <c r="X31" s="62">
        <f t="shared" si="4"/>
        <v>12.244</v>
      </c>
      <c r="Y31" s="62">
        <f t="shared" si="4"/>
        <v>7.82</v>
      </c>
      <c r="Z31" s="63" t="str">
        <f t="shared" si="4"/>
        <v/>
      </c>
      <c r="AA31" s="64">
        <f>SUM(AA28:AA30)</f>
        <v>666.22500000000025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115.3</v>
      </c>
      <c r="C38" s="99">
        <v>108.1</v>
      </c>
      <c r="D38" s="99">
        <v>98.7</v>
      </c>
      <c r="E38" s="99">
        <v>43.6</v>
      </c>
      <c r="F38" s="99">
        <v>56.2</v>
      </c>
      <c r="G38" s="99">
        <v>13.7</v>
      </c>
      <c r="H38" s="99">
        <v>6.4</v>
      </c>
      <c r="I38" s="99"/>
      <c r="J38" s="99">
        <v>57.7</v>
      </c>
      <c r="K38" s="99"/>
      <c r="L38" s="99"/>
      <c r="M38" s="99"/>
      <c r="N38" s="99"/>
      <c r="O38" s="99"/>
      <c r="P38" s="99"/>
      <c r="Q38" s="99"/>
      <c r="R38" s="99">
        <v>28.2</v>
      </c>
      <c r="S38" s="99"/>
      <c r="T38" s="99"/>
      <c r="U38" s="99">
        <v>40.200000000000003</v>
      </c>
      <c r="V38" s="99">
        <v>18</v>
      </c>
      <c r="W38" s="99">
        <v>26.7</v>
      </c>
      <c r="X38" s="99"/>
      <c r="Y38" s="99">
        <v>10.9</v>
      </c>
      <c r="Z38" s="100"/>
      <c r="AA38" s="79">
        <f t="shared" si="5"/>
        <v>623.70000000000005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115.3</v>
      </c>
      <c r="C39" s="88">
        <f t="shared" si="6"/>
        <v>108.1</v>
      </c>
      <c r="D39" s="88">
        <f t="shared" si="6"/>
        <v>98.7</v>
      </c>
      <c r="E39" s="88">
        <f t="shared" si="6"/>
        <v>43.6</v>
      </c>
      <c r="F39" s="88">
        <f t="shared" si="6"/>
        <v>56.2</v>
      </c>
      <c r="G39" s="88">
        <f t="shared" si="6"/>
        <v>13.7</v>
      </c>
      <c r="H39" s="88">
        <f t="shared" si="6"/>
        <v>6.4</v>
      </c>
      <c r="I39" s="88">
        <f t="shared" si="6"/>
        <v>0</v>
      </c>
      <c r="J39" s="88">
        <f t="shared" si="6"/>
        <v>57.7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28.2</v>
      </c>
      <c r="S39" s="88">
        <f t="shared" si="6"/>
        <v>0</v>
      </c>
      <c r="T39" s="88">
        <f t="shared" si="6"/>
        <v>0</v>
      </c>
      <c r="U39" s="88">
        <f t="shared" si="6"/>
        <v>40.200000000000003</v>
      </c>
      <c r="V39" s="88">
        <f t="shared" si="6"/>
        <v>18</v>
      </c>
      <c r="W39" s="88">
        <f t="shared" si="6"/>
        <v>26.7</v>
      </c>
      <c r="X39" s="88">
        <f t="shared" si="6"/>
        <v>0</v>
      </c>
      <c r="Y39" s="88">
        <f t="shared" si="6"/>
        <v>10.9</v>
      </c>
      <c r="Z39" s="89" t="str">
        <f t="shared" si="6"/>
        <v/>
      </c>
      <c r="AA39" s="90">
        <f t="shared" si="5"/>
        <v>623.70000000000005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115.3</v>
      </c>
      <c r="C46" s="99">
        <v>108.1</v>
      </c>
      <c r="D46" s="99">
        <v>98.7</v>
      </c>
      <c r="E46" s="99">
        <v>43.6</v>
      </c>
      <c r="F46" s="99">
        <v>56.2</v>
      </c>
      <c r="G46" s="99">
        <v>13.7</v>
      </c>
      <c r="H46" s="99">
        <v>6.4</v>
      </c>
      <c r="I46" s="99"/>
      <c r="J46" s="99">
        <v>57.7</v>
      </c>
      <c r="K46" s="99"/>
      <c r="L46" s="99"/>
      <c r="M46" s="99"/>
      <c r="N46" s="99"/>
      <c r="O46" s="99"/>
      <c r="P46" s="99"/>
      <c r="Q46" s="99"/>
      <c r="R46" s="99">
        <v>28.2</v>
      </c>
      <c r="S46" s="99"/>
      <c r="T46" s="99"/>
      <c r="U46" s="99">
        <v>40.200000000000003</v>
      </c>
      <c r="V46" s="99">
        <v>18</v>
      </c>
      <c r="W46" s="99">
        <v>26.7</v>
      </c>
      <c r="X46" s="99"/>
      <c r="Y46" s="99">
        <v>10.9</v>
      </c>
      <c r="Z46" s="100"/>
      <c r="AA46" s="79">
        <f t="shared" si="7"/>
        <v>623.70000000000005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115.3</v>
      </c>
      <c r="C48" s="88">
        <f t="shared" ref="C48:Z48" si="8">IF(LEN(C$2)&gt;0,SUM(C42:C47),"")</f>
        <v>108.1</v>
      </c>
      <c r="D48" s="88">
        <f t="shared" si="8"/>
        <v>98.7</v>
      </c>
      <c r="E48" s="88">
        <f t="shared" si="8"/>
        <v>43.6</v>
      </c>
      <c r="F48" s="88">
        <f t="shared" si="8"/>
        <v>56.2</v>
      </c>
      <c r="G48" s="88">
        <f t="shared" si="8"/>
        <v>13.7</v>
      </c>
      <c r="H48" s="88">
        <f t="shared" si="8"/>
        <v>6.4</v>
      </c>
      <c r="I48" s="88">
        <f t="shared" si="8"/>
        <v>0</v>
      </c>
      <c r="J48" s="88">
        <f t="shared" si="8"/>
        <v>57.7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28.2</v>
      </c>
      <c r="S48" s="88">
        <f t="shared" si="8"/>
        <v>0</v>
      </c>
      <c r="T48" s="88">
        <f t="shared" si="8"/>
        <v>0</v>
      </c>
      <c r="U48" s="88">
        <f t="shared" si="8"/>
        <v>40.200000000000003</v>
      </c>
      <c r="V48" s="88">
        <f t="shared" si="8"/>
        <v>18</v>
      </c>
      <c r="W48" s="88">
        <f t="shared" si="8"/>
        <v>26.7</v>
      </c>
      <c r="X48" s="88">
        <f t="shared" si="8"/>
        <v>0</v>
      </c>
      <c r="Y48" s="88">
        <f t="shared" si="8"/>
        <v>10.9</v>
      </c>
      <c r="Z48" s="89" t="str">
        <f t="shared" si="8"/>
        <v/>
      </c>
      <c r="AA48" s="90">
        <f t="shared" si="7"/>
        <v>623.70000000000005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121.806</v>
      </c>
      <c r="C51" s="88">
        <f t="shared" si="10"/>
        <v>123.32499999999999</v>
      </c>
      <c r="D51" s="88">
        <f t="shared" si="10"/>
        <v>109.509</v>
      </c>
      <c r="E51" s="88">
        <f t="shared" si="10"/>
        <v>52.980000000000004</v>
      </c>
      <c r="F51" s="88">
        <f t="shared" si="10"/>
        <v>71.677000000000007</v>
      </c>
      <c r="G51" s="88">
        <f t="shared" si="10"/>
        <v>54.123999999999995</v>
      </c>
      <c r="H51" s="88">
        <f t="shared" si="10"/>
        <v>34.487000000000002</v>
      </c>
      <c r="I51" s="88">
        <f t="shared" si="10"/>
        <v>55.458000000000013</v>
      </c>
      <c r="J51" s="88">
        <f t="shared" si="10"/>
        <v>71.134</v>
      </c>
      <c r="K51" s="88">
        <f t="shared" si="10"/>
        <v>66.589999999999989</v>
      </c>
      <c r="L51" s="88">
        <f t="shared" si="10"/>
        <v>54.715000000000003</v>
      </c>
      <c r="M51" s="88">
        <f t="shared" si="10"/>
        <v>42.094000000000001</v>
      </c>
      <c r="N51" s="88">
        <f t="shared" si="10"/>
        <v>58.785000000000011</v>
      </c>
      <c r="O51" s="88">
        <f t="shared" si="10"/>
        <v>60.163999999999994</v>
      </c>
      <c r="P51" s="88">
        <f t="shared" si="10"/>
        <v>58.201000000000001</v>
      </c>
      <c r="Q51" s="88">
        <f t="shared" si="10"/>
        <v>46.206000000000003</v>
      </c>
      <c r="R51" s="88">
        <f t="shared" si="10"/>
        <v>39.343000000000004</v>
      </c>
      <c r="S51" s="88">
        <f t="shared" si="10"/>
        <v>18.411999999999999</v>
      </c>
      <c r="T51" s="88">
        <f t="shared" si="10"/>
        <v>10.098999999999998</v>
      </c>
      <c r="U51" s="88">
        <f t="shared" si="10"/>
        <v>49.13</v>
      </c>
      <c r="V51" s="88">
        <f t="shared" si="10"/>
        <v>26.332000000000001</v>
      </c>
      <c r="W51" s="88">
        <f t="shared" si="10"/>
        <v>34.39</v>
      </c>
      <c r="X51" s="88">
        <f t="shared" si="10"/>
        <v>12.244</v>
      </c>
      <c r="Y51" s="88">
        <f t="shared" si="10"/>
        <v>18.72</v>
      </c>
      <c r="Z51" s="89" t="str">
        <f t="shared" si="10"/>
        <v/>
      </c>
      <c r="AA51" s="104">
        <f>SUM(B51:Z51)</f>
        <v>1289.9250000000002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121.81899999999999</v>
      </c>
      <c r="C4" s="18">
        <v>123.35999999999999</v>
      </c>
      <c r="D4" s="18">
        <v>109.51599999999999</v>
      </c>
      <c r="E4" s="18">
        <v>52.964999999999996</v>
      </c>
      <c r="F4" s="18">
        <v>71.637</v>
      </c>
      <c r="G4" s="18">
        <v>54.116</v>
      </c>
      <c r="H4" s="18">
        <v>34.486999999999995</v>
      </c>
      <c r="I4" s="18">
        <v>55.457999999999998</v>
      </c>
      <c r="J4" s="18">
        <v>71.176000000000002</v>
      </c>
      <c r="K4" s="18">
        <v>66.587000000000018</v>
      </c>
      <c r="L4" s="18">
        <v>54.673999999999999</v>
      </c>
      <c r="M4" s="18">
        <v>42.094000000000001</v>
      </c>
      <c r="N4" s="18">
        <v>58.784999999999997</v>
      </c>
      <c r="O4" s="18">
        <v>60.164000000000001</v>
      </c>
      <c r="P4" s="18">
        <v>58.200999999999993</v>
      </c>
      <c r="Q4" s="18">
        <v>46.206000000000003</v>
      </c>
      <c r="R4" s="18">
        <v>39.347999999999999</v>
      </c>
      <c r="S4" s="18">
        <v>18.411999999999999</v>
      </c>
      <c r="T4" s="18">
        <v>10.099</v>
      </c>
      <c r="U4" s="18">
        <v>49.164999999999999</v>
      </c>
      <c r="V4" s="18">
        <v>26.372999999999998</v>
      </c>
      <c r="W4" s="18">
        <v>34.420999999999999</v>
      </c>
      <c r="X4" s="18">
        <v>12.269000000000002</v>
      </c>
      <c r="Y4" s="18">
        <v>18.724999999999998</v>
      </c>
      <c r="Z4" s="19"/>
      <c r="AA4" s="20">
        <f>SUM(B4:Z4)</f>
        <v>1290.0569999999996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99.7</v>
      </c>
      <c r="C7" s="28">
        <v>98</v>
      </c>
      <c r="D7" s="28">
        <v>98.78</v>
      </c>
      <c r="E7" s="28">
        <v>108</v>
      </c>
      <c r="F7" s="28">
        <v>96.58</v>
      </c>
      <c r="G7" s="28">
        <v>100</v>
      </c>
      <c r="H7" s="28">
        <v>139.04</v>
      </c>
      <c r="I7" s="28">
        <v>176.4</v>
      </c>
      <c r="J7" s="28">
        <v>191.2</v>
      </c>
      <c r="K7" s="28">
        <v>139.22</v>
      </c>
      <c r="L7" s="28">
        <v>125</v>
      </c>
      <c r="M7" s="28">
        <v>106.98</v>
      </c>
      <c r="N7" s="28">
        <v>99.53</v>
      </c>
      <c r="O7" s="28">
        <v>98.9</v>
      </c>
      <c r="P7" s="28">
        <v>92.23</v>
      </c>
      <c r="Q7" s="28">
        <v>128.44999999999999</v>
      </c>
      <c r="R7" s="28">
        <v>140.34</v>
      </c>
      <c r="S7" s="28">
        <v>199.83</v>
      </c>
      <c r="T7" s="28">
        <v>296.3</v>
      </c>
      <c r="U7" s="28">
        <v>202.86</v>
      </c>
      <c r="V7" s="28">
        <v>145.02000000000001</v>
      </c>
      <c r="W7" s="28">
        <v>129.91</v>
      </c>
      <c r="X7" s="28">
        <v>121.44</v>
      </c>
      <c r="Y7" s="28">
        <v>134.1</v>
      </c>
      <c r="Z7" s="29"/>
      <c r="AA7" s="30">
        <f>IF(SUM(B7:Z7)&lt;&gt;0,AVERAGEIF(B7:Z7,"&lt;&gt;"""),"")</f>
        <v>136.15875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24.7</v>
      </c>
      <c r="C12" s="52">
        <v>50</v>
      </c>
      <c r="D12" s="52">
        <v>38.036999999999999</v>
      </c>
      <c r="E12" s="52"/>
      <c r="F12" s="52">
        <v>38.113999999999997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150.851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24.7</v>
      </c>
      <c r="C16" s="62">
        <f t="shared" ref="C16:Z16" si="1">IF(LEN(C$2)&gt;0,SUM(C10:C15),"")</f>
        <v>50</v>
      </c>
      <c r="D16" s="62">
        <f t="shared" si="1"/>
        <v>38.036999999999999</v>
      </c>
      <c r="E16" s="62">
        <f t="shared" si="1"/>
        <v>0</v>
      </c>
      <c r="F16" s="62">
        <f t="shared" si="1"/>
        <v>38.113999999999997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150.851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9.06</v>
      </c>
      <c r="C19" s="72"/>
      <c r="D19" s="72"/>
      <c r="E19" s="72"/>
      <c r="F19" s="72"/>
      <c r="G19" s="72"/>
      <c r="H19" s="72"/>
      <c r="I19" s="72">
        <v>1</v>
      </c>
      <c r="J19" s="72"/>
      <c r="K19" s="72"/>
      <c r="L19" s="72"/>
      <c r="M19" s="72"/>
      <c r="N19" s="72"/>
      <c r="O19" s="72"/>
      <c r="P19" s="72"/>
      <c r="Q19" s="72">
        <v>0.5</v>
      </c>
      <c r="R19" s="72"/>
      <c r="S19" s="72">
        <v>0.75</v>
      </c>
      <c r="T19" s="72">
        <v>0.75</v>
      </c>
      <c r="U19" s="72"/>
      <c r="V19" s="72"/>
      <c r="W19" s="72"/>
      <c r="X19" s="72"/>
      <c r="Y19" s="72"/>
      <c r="Z19" s="73"/>
      <c r="AA19" s="74">
        <f t="shared" ref="AA19:AA24" si="2">SUM(B19:Z19)</f>
        <v>12.06</v>
      </c>
    </row>
    <row r="20" spans="1:27" ht="25.15" customHeight="1" x14ac:dyDescent="0.2">
      <c r="A20" s="75" t="s">
        <v>15</v>
      </c>
      <c r="B20" s="76">
        <v>11.138999999999999</v>
      </c>
      <c r="C20" s="77">
        <v>11.428000000000001</v>
      </c>
      <c r="D20" s="77">
        <v>11.193999999999999</v>
      </c>
      <c r="E20" s="77">
        <v>11.371</v>
      </c>
      <c r="F20" s="77">
        <v>7.9359999999999991</v>
      </c>
      <c r="G20" s="77">
        <v>11.988999999999999</v>
      </c>
      <c r="H20" s="77">
        <v>14.614000000000001</v>
      </c>
      <c r="I20" s="77">
        <v>16.491</v>
      </c>
      <c r="J20" s="77">
        <v>21.786000000000001</v>
      </c>
      <c r="K20" s="77">
        <v>11.750999999999999</v>
      </c>
      <c r="L20" s="77">
        <v>11.364000000000001</v>
      </c>
      <c r="M20" s="77">
        <v>11.122</v>
      </c>
      <c r="N20" s="77">
        <v>12.676</v>
      </c>
      <c r="O20" s="77">
        <v>4.3849999999999998</v>
      </c>
      <c r="P20" s="77">
        <v>11.5</v>
      </c>
      <c r="Q20" s="77">
        <v>14.687000000000001</v>
      </c>
      <c r="R20" s="77">
        <v>19.513999999999999</v>
      </c>
      <c r="S20" s="77">
        <v>5.25</v>
      </c>
      <c r="T20" s="77">
        <v>3.75</v>
      </c>
      <c r="U20" s="77">
        <v>11.94</v>
      </c>
      <c r="V20" s="77">
        <v>5.15</v>
      </c>
      <c r="W20" s="77">
        <v>14.6</v>
      </c>
      <c r="X20" s="77">
        <v>1E-3</v>
      </c>
      <c r="Y20" s="77">
        <v>8.5409999999999986</v>
      </c>
      <c r="Z20" s="78"/>
      <c r="AA20" s="79">
        <f t="shared" si="2"/>
        <v>264.17900000000003</v>
      </c>
    </row>
    <row r="21" spans="1:27" ht="25.15" customHeight="1" x14ac:dyDescent="0.2">
      <c r="A21" s="75" t="s">
        <v>16</v>
      </c>
      <c r="B21" s="80">
        <v>76.920000000000016</v>
      </c>
      <c r="C21" s="81">
        <v>61.932000000000002</v>
      </c>
      <c r="D21" s="81">
        <v>60.284999999999997</v>
      </c>
      <c r="E21" s="81">
        <v>41.594000000000001</v>
      </c>
      <c r="F21" s="81">
        <v>25.586999999999996</v>
      </c>
      <c r="G21" s="81">
        <v>42.127000000000002</v>
      </c>
      <c r="H21" s="81">
        <v>19.873000000000001</v>
      </c>
      <c r="I21" s="81">
        <v>37.966999999999999</v>
      </c>
      <c r="J21" s="81">
        <v>49.39</v>
      </c>
      <c r="K21" s="81">
        <v>40.436</v>
      </c>
      <c r="L21" s="81">
        <v>25.810000000000002</v>
      </c>
      <c r="M21" s="81">
        <v>30.972000000000001</v>
      </c>
      <c r="N21" s="81">
        <v>46.109000000000002</v>
      </c>
      <c r="O21" s="81">
        <v>55.778999999999996</v>
      </c>
      <c r="P21" s="81">
        <v>46.700999999999993</v>
      </c>
      <c r="Q21" s="81">
        <v>28.219000000000001</v>
      </c>
      <c r="R21" s="81">
        <v>19.834</v>
      </c>
      <c r="S21" s="81">
        <v>12.411999999999999</v>
      </c>
      <c r="T21" s="81">
        <v>5.5990000000000002</v>
      </c>
      <c r="U21" s="81">
        <v>37.225000000000001</v>
      </c>
      <c r="V21" s="81">
        <v>21.222999999999999</v>
      </c>
      <c r="W21" s="81">
        <v>19.821000000000002</v>
      </c>
      <c r="X21" s="81">
        <v>7.3680000000000003</v>
      </c>
      <c r="Y21" s="81">
        <v>10.183999999999999</v>
      </c>
      <c r="Z21" s="78"/>
      <c r="AA21" s="79">
        <f t="shared" si="2"/>
        <v>823.36700000000019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97.119000000000014</v>
      </c>
      <c r="C25" s="88">
        <f t="shared" si="3"/>
        <v>73.36</v>
      </c>
      <c r="D25" s="88">
        <f t="shared" si="3"/>
        <v>71.478999999999999</v>
      </c>
      <c r="E25" s="88">
        <f t="shared" si="3"/>
        <v>52.965000000000003</v>
      </c>
      <c r="F25" s="88">
        <f t="shared" si="3"/>
        <v>33.522999999999996</v>
      </c>
      <c r="G25" s="88">
        <f t="shared" si="3"/>
        <v>54.116</v>
      </c>
      <c r="H25" s="88">
        <f t="shared" si="3"/>
        <v>34.487000000000002</v>
      </c>
      <c r="I25" s="88">
        <f t="shared" si="3"/>
        <v>55.457999999999998</v>
      </c>
      <c r="J25" s="88">
        <f t="shared" si="3"/>
        <v>71.176000000000002</v>
      </c>
      <c r="K25" s="88">
        <f t="shared" si="3"/>
        <v>52.186999999999998</v>
      </c>
      <c r="L25" s="88">
        <f t="shared" si="3"/>
        <v>37.174000000000007</v>
      </c>
      <c r="M25" s="88">
        <f t="shared" si="3"/>
        <v>42.094000000000001</v>
      </c>
      <c r="N25" s="88">
        <f t="shared" si="3"/>
        <v>58.785000000000004</v>
      </c>
      <c r="O25" s="88">
        <f t="shared" si="3"/>
        <v>60.163999999999994</v>
      </c>
      <c r="P25" s="88">
        <f t="shared" si="3"/>
        <v>58.200999999999993</v>
      </c>
      <c r="Q25" s="88">
        <f t="shared" si="3"/>
        <v>43.406000000000006</v>
      </c>
      <c r="R25" s="88">
        <f t="shared" si="3"/>
        <v>39.347999999999999</v>
      </c>
      <c r="S25" s="88">
        <f t="shared" si="3"/>
        <v>18.411999999999999</v>
      </c>
      <c r="T25" s="88">
        <f t="shared" si="3"/>
        <v>10.099</v>
      </c>
      <c r="U25" s="88">
        <f t="shared" si="3"/>
        <v>49.164999999999999</v>
      </c>
      <c r="V25" s="88">
        <f t="shared" si="3"/>
        <v>26.372999999999998</v>
      </c>
      <c r="W25" s="88">
        <f t="shared" si="3"/>
        <v>34.420999999999999</v>
      </c>
      <c r="X25" s="88">
        <f t="shared" si="3"/>
        <v>7.3690000000000007</v>
      </c>
      <c r="Y25" s="88">
        <f t="shared" si="3"/>
        <v>18.724999999999998</v>
      </c>
      <c r="Z25" s="89">
        <f t="shared" si="3"/>
        <v>0</v>
      </c>
      <c r="AA25" s="90">
        <f t="shared" si="3"/>
        <v>1099.6060000000002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121.819</v>
      </c>
      <c r="C29" s="77">
        <v>123.36</v>
      </c>
      <c r="D29" s="77">
        <v>109.51600000000001</v>
      </c>
      <c r="E29" s="77">
        <v>52.965000000000003</v>
      </c>
      <c r="F29" s="77">
        <v>71.637</v>
      </c>
      <c r="G29" s="77">
        <v>54.116</v>
      </c>
      <c r="H29" s="77">
        <v>34.487000000000002</v>
      </c>
      <c r="I29" s="77">
        <v>55.457999999999998</v>
      </c>
      <c r="J29" s="77">
        <v>71.176000000000002</v>
      </c>
      <c r="K29" s="77">
        <v>52.186999999999998</v>
      </c>
      <c r="L29" s="77">
        <v>37.173999999999999</v>
      </c>
      <c r="M29" s="77">
        <v>42.094000000000001</v>
      </c>
      <c r="N29" s="77">
        <v>58.784999999999997</v>
      </c>
      <c r="O29" s="77">
        <v>60.164000000000001</v>
      </c>
      <c r="P29" s="77">
        <v>58.201000000000001</v>
      </c>
      <c r="Q29" s="77">
        <v>43.405999999999999</v>
      </c>
      <c r="R29" s="77">
        <v>39.347999999999999</v>
      </c>
      <c r="S29" s="77">
        <v>18.411999999999999</v>
      </c>
      <c r="T29" s="77">
        <v>10.099</v>
      </c>
      <c r="U29" s="77">
        <v>49.164999999999999</v>
      </c>
      <c r="V29" s="77">
        <v>26.373000000000001</v>
      </c>
      <c r="W29" s="77">
        <v>34.420999999999999</v>
      </c>
      <c r="X29" s="77">
        <v>7.3689999999999998</v>
      </c>
      <c r="Y29" s="77">
        <v>18.725000000000001</v>
      </c>
      <c r="Z29" s="78"/>
      <c r="AA29" s="79">
        <f>SUM(B29:Z29)</f>
        <v>1250.4569999999999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121.819</v>
      </c>
      <c r="C31" s="62">
        <f t="shared" si="4"/>
        <v>123.36</v>
      </c>
      <c r="D31" s="62">
        <f t="shared" si="4"/>
        <v>109.51600000000001</v>
      </c>
      <c r="E31" s="62">
        <f t="shared" si="4"/>
        <v>52.965000000000003</v>
      </c>
      <c r="F31" s="62">
        <f t="shared" si="4"/>
        <v>71.637</v>
      </c>
      <c r="G31" s="62">
        <f t="shared" si="4"/>
        <v>54.116</v>
      </c>
      <c r="H31" s="62">
        <f t="shared" si="4"/>
        <v>34.487000000000002</v>
      </c>
      <c r="I31" s="62">
        <f t="shared" si="4"/>
        <v>55.457999999999998</v>
      </c>
      <c r="J31" s="62">
        <f t="shared" si="4"/>
        <v>71.176000000000002</v>
      </c>
      <c r="K31" s="62">
        <f t="shared" si="4"/>
        <v>52.186999999999998</v>
      </c>
      <c r="L31" s="62">
        <f t="shared" si="4"/>
        <v>37.173999999999999</v>
      </c>
      <c r="M31" s="62">
        <f t="shared" si="4"/>
        <v>42.094000000000001</v>
      </c>
      <c r="N31" s="62">
        <f t="shared" si="4"/>
        <v>58.784999999999997</v>
      </c>
      <c r="O31" s="62">
        <f t="shared" si="4"/>
        <v>60.164000000000001</v>
      </c>
      <c r="P31" s="62">
        <f t="shared" si="4"/>
        <v>58.201000000000001</v>
      </c>
      <c r="Q31" s="62">
        <f t="shared" si="4"/>
        <v>43.405999999999999</v>
      </c>
      <c r="R31" s="62">
        <f t="shared" si="4"/>
        <v>39.347999999999999</v>
      </c>
      <c r="S31" s="62">
        <f t="shared" si="4"/>
        <v>18.411999999999999</v>
      </c>
      <c r="T31" s="62">
        <f t="shared" si="4"/>
        <v>10.099</v>
      </c>
      <c r="U31" s="62">
        <f t="shared" si="4"/>
        <v>49.164999999999999</v>
      </c>
      <c r="V31" s="62">
        <f t="shared" si="4"/>
        <v>26.373000000000001</v>
      </c>
      <c r="W31" s="62">
        <f t="shared" si="4"/>
        <v>34.420999999999999</v>
      </c>
      <c r="X31" s="62">
        <f t="shared" si="4"/>
        <v>7.3689999999999998</v>
      </c>
      <c r="Y31" s="62">
        <f t="shared" si="4"/>
        <v>18.725000000000001</v>
      </c>
      <c r="Z31" s="63">
        <f t="shared" si="4"/>
        <v>0</v>
      </c>
      <c r="AA31" s="64">
        <f t="shared" si="4"/>
        <v>1250.4569999999999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14.4</v>
      </c>
      <c r="L38" s="99">
        <v>17.5</v>
      </c>
      <c r="M38" s="99"/>
      <c r="N38" s="99"/>
      <c r="O38" s="99"/>
      <c r="P38" s="99"/>
      <c r="Q38" s="99">
        <v>2.8</v>
      </c>
      <c r="R38" s="99"/>
      <c r="S38" s="99"/>
      <c r="T38" s="99"/>
      <c r="U38" s="99"/>
      <c r="V38" s="99"/>
      <c r="W38" s="99"/>
      <c r="X38" s="99">
        <v>4.9000000000000004</v>
      </c>
      <c r="Y38" s="99"/>
      <c r="Z38" s="100"/>
      <c r="AA38" s="79">
        <f t="shared" si="5"/>
        <v>39.599999999999994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14.4</v>
      </c>
      <c r="L39" s="88">
        <f t="shared" si="6"/>
        <v>17.5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4.9000000000000004</v>
      </c>
      <c r="Y39" s="88">
        <f t="shared" si="6"/>
        <v>0</v>
      </c>
      <c r="Z39" s="89">
        <f t="shared" si="6"/>
        <v>0</v>
      </c>
      <c r="AA39" s="90">
        <f t="shared" si="5"/>
        <v>39.599999999999994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14.4</v>
      </c>
      <c r="L46" s="99">
        <v>17.5</v>
      </c>
      <c r="M46" s="99"/>
      <c r="N46" s="99"/>
      <c r="O46" s="99"/>
      <c r="P46" s="99"/>
      <c r="Q46" s="99">
        <v>2.8</v>
      </c>
      <c r="R46" s="99"/>
      <c r="S46" s="99"/>
      <c r="T46" s="99"/>
      <c r="U46" s="99"/>
      <c r="V46" s="99"/>
      <c r="W46" s="99"/>
      <c r="X46" s="99">
        <v>4.9000000000000004</v>
      </c>
      <c r="Y46" s="99"/>
      <c r="Z46" s="100"/>
      <c r="AA46" s="79">
        <f t="shared" si="7"/>
        <v>39.599999999999994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14.4</v>
      </c>
      <c r="L48" s="88">
        <f t="shared" si="8"/>
        <v>17.5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4.9000000000000004</v>
      </c>
      <c r="Y48" s="88">
        <f t="shared" si="8"/>
        <v>0</v>
      </c>
      <c r="Z48" s="89">
        <f t="shared" si="8"/>
        <v>0</v>
      </c>
      <c r="AA48" s="90">
        <f t="shared" si="7"/>
        <v>39.599999999999994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121.81900000000002</v>
      </c>
      <c r="C51" s="88">
        <f t="shared" si="10"/>
        <v>123.36</v>
      </c>
      <c r="D51" s="88">
        <f t="shared" si="10"/>
        <v>109.51599999999999</v>
      </c>
      <c r="E51" s="88">
        <f t="shared" si="10"/>
        <v>52.965000000000003</v>
      </c>
      <c r="F51" s="88">
        <f t="shared" si="10"/>
        <v>71.637</v>
      </c>
      <c r="G51" s="88">
        <f t="shared" si="10"/>
        <v>54.116</v>
      </c>
      <c r="H51" s="88">
        <f t="shared" si="10"/>
        <v>34.487000000000002</v>
      </c>
      <c r="I51" s="88">
        <f t="shared" si="10"/>
        <v>55.457999999999998</v>
      </c>
      <c r="J51" s="88">
        <f t="shared" si="10"/>
        <v>71.176000000000002</v>
      </c>
      <c r="K51" s="88">
        <f t="shared" si="10"/>
        <v>66.587000000000003</v>
      </c>
      <c r="L51" s="88">
        <f t="shared" si="10"/>
        <v>54.674000000000007</v>
      </c>
      <c r="M51" s="88">
        <f t="shared" si="10"/>
        <v>42.094000000000001</v>
      </c>
      <c r="N51" s="88">
        <f t="shared" si="10"/>
        <v>58.785000000000004</v>
      </c>
      <c r="O51" s="88">
        <f t="shared" si="10"/>
        <v>60.163999999999994</v>
      </c>
      <c r="P51" s="88">
        <f t="shared" si="10"/>
        <v>58.200999999999993</v>
      </c>
      <c r="Q51" s="88">
        <f t="shared" si="10"/>
        <v>46.206000000000003</v>
      </c>
      <c r="R51" s="88">
        <f t="shared" si="10"/>
        <v>39.347999999999999</v>
      </c>
      <c r="S51" s="88">
        <f t="shared" si="10"/>
        <v>18.411999999999999</v>
      </c>
      <c r="T51" s="88">
        <f t="shared" si="10"/>
        <v>10.099</v>
      </c>
      <c r="U51" s="88">
        <f t="shared" si="10"/>
        <v>49.164999999999999</v>
      </c>
      <c r="V51" s="88">
        <f t="shared" si="10"/>
        <v>26.372999999999998</v>
      </c>
      <c r="W51" s="88">
        <f t="shared" si="10"/>
        <v>34.420999999999999</v>
      </c>
      <c r="X51" s="88">
        <f t="shared" si="10"/>
        <v>12.269000000000002</v>
      </c>
      <c r="Y51" s="88">
        <f t="shared" si="10"/>
        <v>18.724999999999998</v>
      </c>
      <c r="Z51" s="89">
        <f t="shared" si="10"/>
        <v>0</v>
      </c>
      <c r="AA51" s="104">
        <f>SUM(B51:Z51)</f>
        <v>1290.0569999999998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-115.3</v>
      </c>
      <c r="C4" s="18">
        <v>-108.1</v>
      </c>
      <c r="D4" s="18">
        <v>-98.7</v>
      </c>
      <c r="E4" s="18">
        <v>-43.6</v>
      </c>
      <c r="F4" s="18">
        <v>-56.2</v>
      </c>
      <c r="G4" s="18">
        <v>-13.7</v>
      </c>
      <c r="H4" s="18">
        <v>-6.4</v>
      </c>
      <c r="I4" s="18"/>
      <c r="J4" s="18">
        <v>-57.7</v>
      </c>
      <c r="K4" s="18">
        <v>14.4</v>
      </c>
      <c r="L4" s="18">
        <v>17.5</v>
      </c>
      <c r="M4" s="18"/>
      <c r="N4" s="18"/>
      <c r="O4" s="18"/>
      <c r="P4" s="18"/>
      <c r="Q4" s="18">
        <v>2.8</v>
      </c>
      <c r="R4" s="18">
        <v>-28.2</v>
      </c>
      <c r="S4" s="18"/>
      <c r="T4" s="18"/>
      <c r="U4" s="18">
        <v>-40.200000000000003</v>
      </c>
      <c r="V4" s="18">
        <v>-18</v>
      </c>
      <c r="W4" s="18">
        <v>-26.7</v>
      </c>
      <c r="X4" s="18">
        <v>4.9000000000000004</v>
      </c>
      <c r="Y4" s="18">
        <v>-10.9</v>
      </c>
      <c r="Z4" s="19"/>
      <c r="AA4" s="111">
        <f>SUM(B4:Z4)</f>
        <v>-584.1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99.7</v>
      </c>
      <c r="C7" s="117">
        <v>98</v>
      </c>
      <c r="D7" s="117">
        <v>98.78</v>
      </c>
      <c r="E7" s="117">
        <v>108</v>
      </c>
      <c r="F7" s="117">
        <v>96.58</v>
      </c>
      <c r="G7" s="117">
        <v>100</v>
      </c>
      <c r="H7" s="117">
        <v>139.04</v>
      </c>
      <c r="I7" s="117">
        <v>176.4</v>
      </c>
      <c r="J7" s="117">
        <v>191.2</v>
      </c>
      <c r="K7" s="117">
        <v>139.22</v>
      </c>
      <c r="L7" s="117">
        <v>125</v>
      </c>
      <c r="M7" s="117">
        <v>106.98</v>
      </c>
      <c r="N7" s="117">
        <v>99.53</v>
      </c>
      <c r="O7" s="117">
        <v>98.9</v>
      </c>
      <c r="P7" s="117">
        <v>92.23</v>
      </c>
      <c r="Q7" s="117">
        <v>128.44999999999999</v>
      </c>
      <c r="R7" s="117">
        <v>140.34</v>
      </c>
      <c r="S7" s="117">
        <v>199.83</v>
      </c>
      <c r="T7" s="117">
        <v>296.3</v>
      </c>
      <c r="U7" s="117">
        <v>202.86</v>
      </c>
      <c r="V7" s="117">
        <v>145.02000000000001</v>
      </c>
      <c r="W7" s="117">
        <v>129.91</v>
      </c>
      <c r="X7" s="117">
        <v>121.44</v>
      </c>
      <c r="Y7" s="117">
        <v>134.1</v>
      </c>
      <c r="Z7" s="118"/>
      <c r="AA7" s="119">
        <f>IF(SUM(B7:Z7)&lt;&gt;0,AVERAGEIF(B7:Z7,"&lt;&gt;"""),"")</f>
        <v>136.15875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115.3</v>
      </c>
      <c r="C15" s="133">
        <v>108.1</v>
      </c>
      <c r="D15" s="133">
        <v>98.7</v>
      </c>
      <c r="E15" s="133">
        <v>43.6</v>
      </c>
      <c r="F15" s="133">
        <v>56.2</v>
      </c>
      <c r="G15" s="133">
        <v>13.7</v>
      </c>
      <c r="H15" s="133">
        <v>6.4</v>
      </c>
      <c r="I15" s="133"/>
      <c r="J15" s="133">
        <v>57.7</v>
      </c>
      <c r="K15" s="133"/>
      <c r="L15" s="133"/>
      <c r="M15" s="133"/>
      <c r="N15" s="133"/>
      <c r="O15" s="133"/>
      <c r="P15" s="133"/>
      <c r="Q15" s="133"/>
      <c r="R15" s="133">
        <v>28.2</v>
      </c>
      <c r="S15" s="133"/>
      <c r="T15" s="133"/>
      <c r="U15" s="133">
        <v>40.200000000000003</v>
      </c>
      <c r="V15" s="133">
        <v>18</v>
      </c>
      <c r="W15" s="133">
        <v>26.7</v>
      </c>
      <c r="X15" s="133"/>
      <c r="Y15" s="133">
        <v>10.9</v>
      </c>
      <c r="Z15" s="131"/>
      <c r="AA15" s="132">
        <f t="shared" si="0"/>
        <v>623.70000000000005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115.3</v>
      </c>
      <c r="C16" s="135">
        <f t="shared" si="1"/>
        <v>108.1</v>
      </c>
      <c r="D16" s="135">
        <f t="shared" si="1"/>
        <v>98.7</v>
      </c>
      <c r="E16" s="135">
        <f t="shared" si="1"/>
        <v>43.6</v>
      </c>
      <c r="F16" s="135">
        <f t="shared" si="1"/>
        <v>56.2</v>
      </c>
      <c r="G16" s="135">
        <f t="shared" si="1"/>
        <v>13.7</v>
      </c>
      <c r="H16" s="135">
        <f t="shared" si="1"/>
        <v>6.4</v>
      </c>
      <c r="I16" s="135">
        <f t="shared" si="1"/>
        <v>0</v>
      </c>
      <c r="J16" s="135">
        <f t="shared" si="1"/>
        <v>57.7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28.2</v>
      </c>
      <c r="S16" s="135">
        <f t="shared" si="1"/>
        <v>0</v>
      </c>
      <c r="T16" s="135">
        <f t="shared" si="1"/>
        <v>0</v>
      </c>
      <c r="U16" s="135">
        <f t="shared" si="1"/>
        <v>40.200000000000003</v>
      </c>
      <c r="V16" s="135">
        <f t="shared" si="1"/>
        <v>18</v>
      </c>
      <c r="W16" s="135">
        <f t="shared" si="1"/>
        <v>26.7</v>
      </c>
      <c r="X16" s="135">
        <f t="shared" si="1"/>
        <v>0</v>
      </c>
      <c r="Y16" s="135">
        <f t="shared" si="1"/>
        <v>10.9</v>
      </c>
      <c r="Z16" s="136" t="str">
        <f t="shared" si="1"/>
        <v/>
      </c>
      <c r="AA16" s="90">
        <f t="shared" si="0"/>
        <v>623.70000000000005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14.4</v>
      </c>
      <c r="L23" s="133">
        <v>17.5</v>
      </c>
      <c r="M23" s="133"/>
      <c r="N23" s="133"/>
      <c r="O23" s="133"/>
      <c r="P23" s="133"/>
      <c r="Q23" s="133">
        <v>2.8</v>
      </c>
      <c r="R23" s="133"/>
      <c r="S23" s="133"/>
      <c r="T23" s="133"/>
      <c r="U23" s="133"/>
      <c r="V23" s="133"/>
      <c r="W23" s="133"/>
      <c r="X23" s="133">
        <v>4.9000000000000004</v>
      </c>
      <c r="Y23" s="133"/>
      <c r="Z23" s="131"/>
      <c r="AA23" s="132">
        <f t="shared" si="2"/>
        <v>39.599999999999994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14.4</v>
      </c>
      <c r="L24" s="135">
        <f t="shared" si="3"/>
        <v>17.5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4.9000000000000004</v>
      </c>
      <c r="Y24" s="135">
        <f t="shared" si="3"/>
        <v>0</v>
      </c>
      <c r="Z24" s="136" t="str">
        <f t="shared" si="3"/>
        <v/>
      </c>
      <c r="AA24" s="90">
        <f t="shared" si="2"/>
        <v>39.599999999999994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2023-10-22T20:17:43Z</dcterms:created>
  <dcterms:modified xsi:type="dcterms:W3CDTF">2023-10-22T20:17:44Z</dcterms:modified>
</cp:coreProperties>
</file>