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<sst xmlns="http://schemas.openxmlformats.org/spreadsheetml/2006/main" count="117" uniqueCount="53">
  <si>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21/10/2023 23:20:38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</si>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</sst>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25D-4F16-8A5C-77CF8847F1F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25D-4F16-8A5C-77CF8847F1F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27.021000000000001</c:v>
                </c:pt>
                <c:pt idx="22">
                  <c:v>20.350000000000001</c:v>
                </c:pt>
                <c:pt idx="23">
                  <c:v>19.173999999999999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5D-4F16-8A5C-77CF8847F1F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32.700000000000003</c:v>
                </c:pt>
                <c:pt idx="15">
                  <c:v>18.8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5D-4F16-8A5C-77CF8847F1F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39.948999999999998</c:v>
                </c:pt>
                <c:pt idx="1">
                  <c:v>47.768000000000001</c:v>
                </c:pt>
                <c:pt idx="2">
                  <c:v>47.546000000000006</c:v>
                </c:pt>
                <c:pt idx="3">
                  <c:v>43.061999999999998</c:v>
                </c:pt>
                <c:pt idx="4">
                  <c:v>37.462000000000003</c:v>
                </c:pt>
                <c:pt idx="5">
                  <c:v>38.108000000000004</c:v>
                </c:pt>
                <c:pt idx="6">
                  <c:v>31.994</c:v>
                </c:pt>
                <c:pt idx="7">
                  <c:v>20.259</c:v>
                </c:pt>
                <c:pt idx="8">
                  <c:v>19.126999999999999</c:v>
                </c:pt>
                <c:pt idx="9">
                  <c:v>25.708000000000002</c:v>
                </c:pt>
                <c:pt idx="10">
                  <c:v>39.576000000000001</c:v>
                </c:pt>
                <c:pt idx="11">
                  <c:v>69.930000000000007</c:v>
                </c:pt>
                <c:pt idx="12">
                  <c:v>69.33</c:v>
                </c:pt>
                <c:pt idx="13">
                  <c:v>73.762</c:v>
                </c:pt>
                <c:pt idx="14">
                  <c:v>21.405000000000001</c:v>
                </c:pt>
                <c:pt idx="15">
                  <c:v>31.672999999999998</c:v>
                </c:pt>
                <c:pt idx="16">
                  <c:v>51.924999999999997</c:v>
                </c:pt>
                <c:pt idx="17">
                  <c:v>27.388999999999999</c:v>
                </c:pt>
                <c:pt idx="18">
                  <c:v>21.026</c:v>
                </c:pt>
                <c:pt idx="19">
                  <c:v>16.943000000000001</c:v>
                </c:pt>
                <c:pt idx="20">
                  <c:v>11.832000000000001</c:v>
                </c:pt>
                <c:pt idx="21">
                  <c:v>9.7219999999999995</c:v>
                </c:pt>
                <c:pt idx="22">
                  <c:v>7.3900000000000006</c:v>
                </c:pt>
                <c:pt idx="23">
                  <c:v>3.835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5D-4F16-8A5C-77CF8847F1F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25D-4F16-8A5C-77CF8847F1F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25D-4F16-8A5C-77CF8847F1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54.1</c:v>
                </c:pt>
                <c:pt idx="1">
                  <c:v>56.610000000000007</c:v>
                </c:pt>
                <c:pt idx="2">
                  <c:v>53.839000000000006</c:v>
                </c:pt>
                <c:pt idx="3">
                  <c:v>50.997</c:v>
                </c:pt>
                <c:pt idx="4">
                  <c:v>43.938999999999993</c:v>
                </c:pt>
                <c:pt idx="5">
                  <c:v>43.814</c:v>
                </c:pt>
                <c:pt idx="6">
                  <c:v>36.262999999999998</c:v>
                </c:pt>
                <c:pt idx="7">
                  <c:v>25.724</c:v>
                </c:pt>
                <c:pt idx="8">
                  <c:v>26.070999999999998</c:v>
                </c:pt>
                <c:pt idx="9">
                  <c:v>40.061</c:v>
                </c:pt>
                <c:pt idx="10">
                  <c:v>48.448999999999998</c:v>
                </c:pt>
                <c:pt idx="11">
                  <c:v>79.125</c:v>
                </c:pt>
                <c:pt idx="12">
                  <c:v>71.120999999999995</c:v>
                </c:pt>
                <c:pt idx="13">
                  <c:v>74.923000000000002</c:v>
                </c:pt>
                <c:pt idx="14">
                  <c:v>55.320999999999998</c:v>
                </c:pt>
                <c:pt idx="15">
                  <c:v>51.353000000000002</c:v>
                </c:pt>
                <c:pt idx="16">
                  <c:v>52.107000000000006</c:v>
                </c:pt>
                <c:pt idx="17">
                  <c:v>27.966000000000001</c:v>
                </c:pt>
                <c:pt idx="18">
                  <c:v>21.026</c:v>
                </c:pt>
                <c:pt idx="19">
                  <c:v>17.554000000000002</c:v>
                </c:pt>
                <c:pt idx="20">
                  <c:v>12.636000000000003</c:v>
                </c:pt>
                <c:pt idx="21">
                  <c:v>37.717999999999996</c:v>
                </c:pt>
                <c:pt idx="22">
                  <c:v>28.472000000000001</c:v>
                </c:pt>
                <c:pt idx="23">
                  <c:v>23.677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25D-4F16-8A5C-77CF8847F1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85.77</c:v>
                </c:pt>
                <c:pt idx="1">
                  <c:v>57.16</c:v>
                </c:pt>
                <c:pt idx="2">
                  <c:v>52.36</c:v>
                </c:pt>
                <c:pt idx="3">
                  <c:v>59.05</c:v>
                </c:pt>
                <c:pt idx="4">
                  <c:v>59.34</c:v>
                </c:pt>
                <c:pt idx="5">
                  <c:v>75.02</c:v>
                </c:pt>
                <c:pt idx="6">
                  <c:v>58.5</c:v>
                </c:pt>
                <c:pt idx="7">
                  <c:v>56.34</c:v>
                </c:pt>
                <c:pt idx="8">
                  <c:v>85</c:v>
                </c:pt>
                <c:pt idx="9">
                  <c:v>85</c:v>
                </c:pt>
                <c:pt idx="10">
                  <c:v>77.97</c:v>
                </c:pt>
                <c:pt idx="11">
                  <c:v>70.23</c:v>
                </c:pt>
                <c:pt idx="12">
                  <c:v>45.49</c:v>
                </c:pt>
                <c:pt idx="13">
                  <c:v>29.69</c:v>
                </c:pt>
                <c:pt idx="14">
                  <c:v>42.87</c:v>
                </c:pt>
                <c:pt idx="15">
                  <c:v>61.87</c:v>
                </c:pt>
                <c:pt idx="16">
                  <c:v>82.39</c:v>
                </c:pt>
                <c:pt idx="17">
                  <c:v>116</c:v>
                </c:pt>
                <c:pt idx="18">
                  <c:v>135.21</c:v>
                </c:pt>
                <c:pt idx="19">
                  <c:v>134.16</c:v>
                </c:pt>
                <c:pt idx="20">
                  <c:v>124.19</c:v>
                </c:pt>
                <c:pt idx="21">
                  <c:v>109.34</c:v>
                </c:pt>
                <c:pt idx="22">
                  <c:v>97.12</c:v>
                </c:pt>
                <c:pt idx="23">
                  <c:v>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25D-4F16-8A5C-77CF8847F1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54.099999999999994</v>
      </c>
      <c r="C4" s="18">
        <v>56.609999999999992</v>
      </c>
      <c r="D4" s="18">
        <v>53.838999999999999</v>
      </c>
      <c r="E4" s="18">
        <v>50.997</v>
      </c>
      <c r="F4" s="18">
        <v>43.938999999999993</v>
      </c>
      <c r="G4" s="18">
        <v>43.814</v>
      </c>
      <c r="H4" s="18">
        <v>36.262999999999998</v>
      </c>
      <c r="I4" s="18">
        <v>25.723999999999997</v>
      </c>
      <c r="J4" s="18">
        <v>26.071000000000002</v>
      </c>
      <c r="K4" s="18">
        <v>40.061</v>
      </c>
      <c r="L4" s="18">
        <v>48.449000000000005</v>
      </c>
      <c r="M4" s="18">
        <v>79.125</v>
      </c>
      <c r="N4" s="18">
        <v>71.120999999999995</v>
      </c>
      <c r="O4" s="18">
        <v>74.923000000000002</v>
      </c>
      <c r="P4" s="18">
        <v>55.299000000000007</v>
      </c>
      <c r="Q4" s="18">
        <v>51.373999999999995</v>
      </c>
      <c r="R4" s="18">
        <v>52.106999999999999</v>
      </c>
      <c r="S4" s="18">
        <v>27.965999999999998</v>
      </c>
      <c r="T4" s="18">
        <v>21.026</v>
      </c>
      <c r="U4" s="18">
        <v>17.553999999999998</v>
      </c>
      <c r="V4" s="18">
        <v>12.635999999999999</v>
      </c>
      <c r="W4" s="18">
        <v>37.718000000000004</v>
      </c>
      <c r="X4" s="18">
        <v>28.471999999999998</v>
      </c>
      <c r="Y4" s="18">
        <v>23.677</v>
      </c>
      <c r="Z4" s="19"/>
      <c r="AA4" s="20">
        <f>SUM(B4:Z4)</f>
        <v>1032.8649999999998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85.77</v>
      </c>
      <c r="C7" s="28">
        <v>57.16</v>
      </c>
      <c r="D7" s="28">
        <v>52.36</v>
      </c>
      <c r="E7" s="28">
        <v>59.05</v>
      </c>
      <c r="F7" s="28">
        <v>59.34</v>
      </c>
      <c r="G7" s="28">
        <v>75.02</v>
      </c>
      <c r="H7" s="28">
        <v>58.5</v>
      </c>
      <c r="I7" s="28">
        <v>56.34</v>
      </c>
      <c r="J7" s="28">
        <v>85</v>
      </c>
      <c r="K7" s="28">
        <v>85</v>
      </c>
      <c r="L7" s="28">
        <v>77.97</v>
      </c>
      <c r="M7" s="28">
        <v>70.23</v>
      </c>
      <c r="N7" s="28">
        <v>45.49</v>
      </c>
      <c r="O7" s="28">
        <v>29.69</v>
      </c>
      <c r="P7" s="28">
        <v>42.87</v>
      </c>
      <c r="Q7" s="28">
        <v>61.87</v>
      </c>
      <c r="R7" s="28">
        <v>82.39</v>
      </c>
      <c r="S7" s="28">
        <v>116</v>
      </c>
      <c r="T7" s="28">
        <v>135.21</v>
      </c>
      <c r="U7" s="28">
        <v>134.16</v>
      </c>
      <c r="V7" s="28">
        <v>124.19</v>
      </c>
      <c r="W7" s="28">
        <v>109.34</v>
      </c>
      <c r="X7" s="28">
        <v>97.12</v>
      </c>
      <c r="Y7" s="28">
        <v>97</v>
      </c>
      <c r="Z7" s="29"/>
      <c r="AA7" s="30">
        <f>IF(SUM(B7:Z7)&lt;&gt;0,AVERAGEIF(B7:Z7,"&lt;&gt;"""),"")</f>
        <v>79.044583333333335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27.021000000000001</v>
      </c>
      <c r="X12" s="52">
        <v>20.350000000000001</v>
      </c>
      <c r="Y12" s="52">
        <v>19.173999999999999</v>
      </c>
      <c r="Z12" s="53"/>
      <c r="AA12" s="54">
        <f t="shared" si="0"/>
        <v>66.545000000000002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39.948999999999998</v>
      </c>
      <c r="C14" s="57">
        <v>47.768000000000001</v>
      </c>
      <c r="D14" s="57">
        <v>47.546000000000006</v>
      </c>
      <c r="E14" s="57">
        <v>43.061999999999998</v>
      </c>
      <c r="F14" s="57">
        <v>37.462000000000003</v>
      </c>
      <c r="G14" s="57">
        <v>38.108000000000004</v>
      </c>
      <c r="H14" s="57">
        <v>31.994</v>
      </c>
      <c r="I14" s="57">
        <v>20.259</v>
      </c>
      <c r="J14" s="57">
        <v>19.126999999999999</v>
      </c>
      <c r="K14" s="57">
        <v>25.708000000000002</v>
      </c>
      <c r="L14" s="57">
        <v>39.576000000000001</v>
      </c>
      <c r="M14" s="57">
        <v>69.930000000000007</v>
      </c>
      <c r="N14" s="57">
        <v>69.33</v>
      </c>
      <c r="O14" s="57">
        <v>73.762</v>
      </c>
      <c r="P14" s="57">
        <v>21.405000000000001</v>
      </c>
      <c r="Q14" s="57">
        <v>31.672999999999998</v>
      </c>
      <c r="R14" s="57">
        <v>51.924999999999997</v>
      </c>
      <c r="S14" s="57">
        <v>27.388999999999999</v>
      </c>
      <c r="T14" s="57">
        <v>21.026</v>
      </c>
      <c r="U14" s="57">
        <v>16.943000000000001</v>
      </c>
      <c r="V14" s="57">
        <v>11.832000000000001</v>
      </c>
      <c r="W14" s="57">
        <v>9.7219999999999995</v>
      </c>
      <c r="X14" s="57">
        <v>7.3900000000000006</v>
      </c>
      <c r="Y14" s="57">
        <v>3.835</v>
      </c>
      <c r="Z14" s="58"/>
      <c r="AA14" s="59">
        <f t="shared" si="0"/>
        <v>806.721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39.948999999999998</v>
      </c>
      <c r="C16" s="62">
        <f t="shared" ref="C16:Z16" si="1">IF(LEN(C$2)&gt;0,SUM(C10:C15),"")</f>
        <v>47.768000000000001</v>
      </c>
      <c r="D16" s="62">
        <f t="shared" si="1"/>
        <v>47.546000000000006</v>
      </c>
      <c r="E16" s="62">
        <f t="shared" si="1"/>
        <v>43.061999999999998</v>
      </c>
      <c r="F16" s="62">
        <f t="shared" si="1"/>
        <v>37.462000000000003</v>
      </c>
      <c r="G16" s="62">
        <f t="shared" si="1"/>
        <v>38.108000000000004</v>
      </c>
      <c r="H16" s="62">
        <f t="shared" si="1"/>
        <v>31.994</v>
      </c>
      <c r="I16" s="62">
        <f t="shared" si="1"/>
        <v>20.259</v>
      </c>
      <c r="J16" s="62">
        <f t="shared" si="1"/>
        <v>19.126999999999999</v>
      </c>
      <c r="K16" s="62">
        <f t="shared" si="1"/>
        <v>25.708000000000002</v>
      </c>
      <c r="L16" s="62">
        <f t="shared" si="1"/>
        <v>39.576000000000001</v>
      </c>
      <c r="M16" s="62">
        <f t="shared" si="1"/>
        <v>69.930000000000007</v>
      </c>
      <c r="N16" s="62">
        <f t="shared" si="1"/>
        <v>69.33</v>
      </c>
      <c r="O16" s="62">
        <f t="shared" si="1"/>
        <v>73.762</v>
      </c>
      <c r="P16" s="62">
        <f t="shared" si="1"/>
        <v>21.405000000000001</v>
      </c>
      <c r="Q16" s="62">
        <f t="shared" si="1"/>
        <v>31.672999999999998</v>
      </c>
      <c r="R16" s="62">
        <f t="shared" si="1"/>
        <v>51.924999999999997</v>
      </c>
      <c r="S16" s="62">
        <f t="shared" si="1"/>
        <v>27.388999999999999</v>
      </c>
      <c r="T16" s="62">
        <f t="shared" si="1"/>
        <v>21.026</v>
      </c>
      <c r="U16" s="62">
        <f t="shared" si="1"/>
        <v>16.943000000000001</v>
      </c>
      <c r="V16" s="62">
        <f t="shared" si="1"/>
        <v>11.832000000000001</v>
      </c>
      <c r="W16" s="62">
        <f t="shared" si="1"/>
        <v>36.743000000000002</v>
      </c>
      <c r="X16" s="62">
        <f t="shared" si="1"/>
        <v>27.740000000000002</v>
      </c>
      <c r="Y16" s="62">
        <f t="shared" si="1"/>
        <v>23.009</v>
      </c>
      <c r="Z16" s="63" t="str">
        <f t="shared" si="1"/>
        <v/>
      </c>
      <c r="AA16" s="64">
        <f>SUM(AA10:AA15)</f>
        <v>873.26599999999996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2.5870000000000002</v>
      </c>
      <c r="C20" s="77">
        <v>4.6370000000000005</v>
      </c>
      <c r="D20" s="77">
        <v>2.5459999999999998</v>
      </c>
      <c r="E20" s="77">
        <v>4.1660000000000004</v>
      </c>
      <c r="F20" s="77">
        <v>2.5030000000000001</v>
      </c>
      <c r="G20" s="77">
        <v>4.1310000000000002</v>
      </c>
      <c r="H20" s="77">
        <v>2.5219999999999998</v>
      </c>
      <c r="I20" s="77">
        <v>2.536</v>
      </c>
      <c r="J20" s="77">
        <v>2.4860000000000002</v>
      </c>
      <c r="K20" s="77">
        <v>3.4769999999999999</v>
      </c>
      <c r="L20" s="77">
        <v>2.3740000000000001</v>
      </c>
      <c r="M20" s="77">
        <v>2.3860000000000001</v>
      </c>
      <c r="N20" s="77">
        <v>0.04</v>
      </c>
      <c r="O20" s="77">
        <v>4.2000000000000003E-2</v>
      </c>
      <c r="P20" s="77">
        <v>4.1000000000000002E-2</v>
      </c>
      <c r="Q20" s="77">
        <v>4.1000000000000002E-2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36.515000000000001</v>
      </c>
    </row>
    <row r="21" spans="1:27" ht="25.15" customHeight="1" x14ac:dyDescent="0.2">
      <c r="A21" s="75" t="s">
        <v>16</v>
      </c>
      <c r="B21" s="80">
        <v>11.564</v>
      </c>
      <c r="C21" s="81">
        <v>4.2050000000000001</v>
      </c>
      <c r="D21" s="81">
        <v>3.7469999999999999</v>
      </c>
      <c r="E21" s="81">
        <v>3.7690000000000001</v>
      </c>
      <c r="F21" s="81">
        <v>3.9739999999999998</v>
      </c>
      <c r="G21" s="81">
        <v>1.575</v>
      </c>
      <c r="H21" s="81">
        <v>1.7470000000000001</v>
      </c>
      <c r="I21" s="81">
        <v>2.9289999999999998</v>
      </c>
      <c r="J21" s="81">
        <v>4.4580000000000002</v>
      </c>
      <c r="K21" s="81">
        <v>10.876000000000001</v>
      </c>
      <c r="L21" s="81">
        <v>6.4989999999999997</v>
      </c>
      <c r="M21" s="81">
        <v>6.8090000000000002</v>
      </c>
      <c r="N21" s="81">
        <v>1.7509999999999999</v>
      </c>
      <c r="O21" s="81">
        <v>1.119</v>
      </c>
      <c r="P21" s="81">
        <v>1.153</v>
      </c>
      <c r="Q21" s="81">
        <v>0.8600000000000001</v>
      </c>
      <c r="R21" s="81">
        <v>0.182</v>
      </c>
      <c r="S21" s="81">
        <v>0.57699999999999996</v>
      </c>
      <c r="T21" s="81"/>
      <c r="U21" s="81">
        <v>0.61099999999999999</v>
      </c>
      <c r="V21" s="81">
        <v>0.80400000000000005</v>
      </c>
      <c r="W21" s="81">
        <v>0.97499999999999998</v>
      </c>
      <c r="X21" s="81">
        <v>0.73199999999999998</v>
      </c>
      <c r="Y21" s="81">
        <v>0.66800000000000004</v>
      </c>
      <c r="Z21" s="78"/>
      <c r="AA21" s="79">
        <f t="shared" si="2"/>
        <v>71.584000000000003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14.151</v>
      </c>
      <c r="C25" s="88">
        <f t="shared" ref="C25:Z25" si="3">IF(LEN(C$2)&gt;0,SUM(C19:C24),"")</f>
        <v>8.8420000000000005</v>
      </c>
      <c r="D25" s="88">
        <f t="shared" si="3"/>
        <v>6.2929999999999993</v>
      </c>
      <c r="E25" s="88">
        <f t="shared" si="3"/>
        <v>7.9350000000000005</v>
      </c>
      <c r="F25" s="88">
        <f t="shared" si="3"/>
        <v>6.4770000000000003</v>
      </c>
      <c r="G25" s="88">
        <f t="shared" si="3"/>
        <v>5.7060000000000004</v>
      </c>
      <c r="H25" s="88">
        <f t="shared" si="3"/>
        <v>4.2690000000000001</v>
      </c>
      <c r="I25" s="88">
        <f t="shared" si="3"/>
        <v>5.4649999999999999</v>
      </c>
      <c r="J25" s="88">
        <f t="shared" si="3"/>
        <v>6.9440000000000008</v>
      </c>
      <c r="K25" s="88">
        <f t="shared" si="3"/>
        <v>14.353000000000002</v>
      </c>
      <c r="L25" s="88">
        <f t="shared" si="3"/>
        <v>8.8729999999999993</v>
      </c>
      <c r="M25" s="88">
        <f t="shared" si="3"/>
        <v>9.1950000000000003</v>
      </c>
      <c r="N25" s="88">
        <f t="shared" si="3"/>
        <v>1.7909999999999999</v>
      </c>
      <c r="O25" s="88">
        <f t="shared" si="3"/>
        <v>1.161</v>
      </c>
      <c r="P25" s="88">
        <f t="shared" si="3"/>
        <v>1.194</v>
      </c>
      <c r="Q25" s="88">
        <f t="shared" si="3"/>
        <v>0.90100000000000013</v>
      </c>
      <c r="R25" s="88">
        <f t="shared" si="3"/>
        <v>0.182</v>
      </c>
      <c r="S25" s="88">
        <f t="shared" si="3"/>
        <v>0.57699999999999996</v>
      </c>
      <c r="T25" s="88">
        <f t="shared" si="3"/>
        <v>0</v>
      </c>
      <c r="U25" s="88">
        <f t="shared" si="3"/>
        <v>0.61099999999999999</v>
      </c>
      <c r="V25" s="88">
        <f t="shared" si="3"/>
        <v>0.80400000000000005</v>
      </c>
      <c r="W25" s="88">
        <f t="shared" si="3"/>
        <v>0.97499999999999998</v>
      </c>
      <c r="X25" s="88">
        <f t="shared" si="3"/>
        <v>0.73199999999999998</v>
      </c>
      <c r="Y25" s="88">
        <f t="shared" si="3"/>
        <v>0.66800000000000004</v>
      </c>
      <c r="Z25" s="89" t="str">
        <f t="shared" si="3"/>
        <v/>
      </c>
      <c r="AA25" s="90">
        <f>SUM(AA19:AA24)</f>
        <v>108.099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54.1</v>
      </c>
      <c r="C29" s="77">
        <v>56.61</v>
      </c>
      <c r="D29" s="77">
        <v>53.838999999999999</v>
      </c>
      <c r="E29" s="77">
        <v>50.997</v>
      </c>
      <c r="F29" s="77">
        <v>43.939</v>
      </c>
      <c r="G29" s="77">
        <v>43.814</v>
      </c>
      <c r="H29" s="77">
        <v>36.262999999999998</v>
      </c>
      <c r="I29" s="77">
        <v>25.724</v>
      </c>
      <c r="J29" s="77">
        <v>26.071000000000002</v>
      </c>
      <c r="K29" s="77">
        <v>40.061</v>
      </c>
      <c r="L29" s="77">
        <v>48.448999999999998</v>
      </c>
      <c r="M29" s="77">
        <v>79.125</v>
      </c>
      <c r="N29" s="77">
        <v>71.120999999999995</v>
      </c>
      <c r="O29" s="77">
        <v>74.923000000000002</v>
      </c>
      <c r="P29" s="77">
        <v>22.599</v>
      </c>
      <c r="Q29" s="77">
        <v>32.573999999999998</v>
      </c>
      <c r="R29" s="77">
        <v>52.106999999999999</v>
      </c>
      <c r="S29" s="77">
        <v>27.966000000000001</v>
      </c>
      <c r="T29" s="77">
        <v>21.026</v>
      </c>
      <c r="U29" s="77">
        <v>17.553999999999998</v>
      </c>
      <c r="V29" s="77">
        <v>12.635999999999999</v>
      </c>
      <c r="W29" s="77">
        <v>37.718000000000004</v>
      </c>
      <c r="X29" s="77">
        <v>28.472000000000001</v>
      </c>
      <c r="Y29" s="77">
        <v>23.677</v>
      </c>
      <c r="Z29" s="78"/>
      <c r="AA29" s="79">
        <f>SUM(B29:Z29)</f>
        <v>981.36499999999978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54.1</v>
      </c>
      <c r="C31" s="62">
        <f t="shared" ref="C31:Z31" si="4">IF(LEN(C$2)&gt;0,SUM(C28:C30),"")</f>
        <v>56.61</v>
      </c>
      <c r="D31" s="62">
        <f t="shared" si="4"/>
        <v>53.838999999999999</v>
      </c>
      <c r="E31" s="62">
        <f t="shared" si="4"/>
        <v>50.997</v>
      </c>
      <c r="F31" s="62">
        <f t="shared" si="4"/>
        <v>43.939</v>
      </c>
      <c r="G31" s="62">
        <f t="shared" si="4"/>
        <v>43.814</v>
      </c>
      <c r="H31" s="62">
        <f t="shared" si="4"/>
        <v>36.262999999999998</v>
      </c>
      <c r="I31" s="62">
        <f t="shared" si="4"/>
        <v>25.724</v>
      </c>
      <c r="J31" s="62">
        <f t="shared" si="4"/>
        <v>26.071000000000002</v>
      </c>
      <c r="K31" s="62">
        <f t="shared" si="4"/>
        <v>40.061</v>
      </c>
      <c r="L31" s="62">
        <f t="shared" si="4"/>
        <v>48.448999999999998</v>
      </c>
      <c r="M31" s="62">
        <f t="shared" si="4"/>
        <v>79.125</v>
      </c>
      <c r="N31" s="62">
        <f t="shared" si="4"/>
        <v>71.120999999999995</v>
      </c>
      <c r="O31" s="62">
        <f t="shared" si="4"/>
        <v>74.923000000000002</v>
      </c>
      <c r="P31" s="62">
        <f t="shared" si="4"/>
        <v>22.599</v>
      </c>
      <c r="Q31" s="62">
        <f t="shared" si="4"/>
        <v>32.573999999999998</v>
      </c>
      <c r="R31" s="62">
        <f t="shared" si="4"/>
        <v>52.106999999999999</v>
      </c>
      <c r="S31" s="62">
        <f t="shared" si="4"/>
        <v>27.966000000000001</v>
      </c>
      <c r="T31" s="62">
        <f t="shared" si="4"/>
        <v>21.026</v>
      </c>
      <c r="U31" s="62">
        <f t="shared" si="4"/>
        <v>17.553999999999998</v>
      </c>
      <c r="V31" s="62">
        <f t="shared" si="4"/>
        <v>12.635999999999999</v>
      </c>
      <c r="W31" s="62">
        <f t="shared" si="4"/>
        <v>37.718000000000004</v>
      </c>
      <c r="X31" s="62">
        <f t="shared" si="4"/>
        <v>28.472000000000001</v>
      </c>
      <c r="Y31" s="62">
        <f t="shared" si="4"/>
        <v>23.677</v>
      </c>
      <c r="Z31" s="63" t="str">
        <f t="shared" si="4"/>
        <v/>
      </c>
      <c r="AA31" s="64">
        <f>SUM(AA28:AA30)</f>
        <v>981.36499999999978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32.700000000000003</v>
      </c>
      <c r="Q38" s="99">
        <v>18.8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51.5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32.700000000000003</v>
      </c>
      <c r="Q39" s="88">
        <f t="shared" si="6"/>
        <v>18.8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51.5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32.700000000000003</v>
      </c>
      <c r="Q46" s="99">
        <v>18.8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51.5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32.700000000000003</v>
      </c>
      <c r="Q48" s="88">
        <f t="shared" si="8"/>
        <v>18.8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51.5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54.099999999999994</v>
      </c>
      <c r="C51" s="88">
        <f t="shared" si="10"/>
        <v>56.61</v>
      </c>
      <c r="D51" s="88">
        <f t="shared" si="10"/>
        <v>53.839000000000006</v>
      </c>
      <c r="E51" s="88">
        <f t="shared" si="10"/>
        <v>50.997</v>
      </c>
      <c r="F51" s="88">
        <f t="shared" si="10"/>
        <v>43.939000000000007</v>
      </c>
      <c r="G51" s="88">
        <f t="shared" si="10"/>
        <v>43.814000000000007</v>
      </c>
      <c r="H51" s="88">
        <f t="shared" si="10"/>
        <v>36.262999999999998</v>
      </c>
      <c r="I51" s="88">
        <f t="shared" si="10"/>
        <v>25.724</v>
      </c>
      <c r="J51" s="88">
        <f t="shared" si="10"/>
        <v>26.070999999999998</v>
      </c>
      <c r="K51" s="88">
        <f t="shared" si="10"/>
        <v>40.061000000000007</v>
      </c>
      <c r="L51" s="88">
        <f t="shared" si="10"/>
        <v>48.448999999999998</v>
      </c>
      <c r="M51" s="88">
        <f t="shared" si="10"/>
        <v>79.125</v>
      </c>
      <c r="N51" s="88">
        <f t="shared" si="10"/>
        <v>71.120999999999995</v>
      </c>
      <c r="O51" s="88">
        <f t="shared" si="10"/>
        <v>74.923000000000002</v>
      </c>
      <c r="P51" s="88">
        <f t="shared" si="10"/>
        <v>55.299000000000007</v>
      </c>
      <c r="Q51" s="88">
        <f t="shared" si="10"/>
        <v>51.373999999999995</v>
      </c>
      <c r="R51" s="88">
        <f t="shared" si="10"/>
        <v>52.106999999999999</v>
      </c>
      <c r="S51" s="88">
        <f t="shared" si="10"/>
        <v>27.966000000000001</v>
      </c>
      <c r="T51" s="88">
        <f t="shared" si="10"/>
        <v>21.026</v>
      </c>
      <c r="U51" s="88">
        <f t="shared" si="10"/>
        <v>17.554000000000002</v>
      </c>
      <c r="V51" s="88">
        <f t="shared" si="10"/>
        <v>12.636000000000001</v>
      </c>
      <c r="W51" s="88">
        <f t="shared" si="10"/>
        <v>37.718000000000004</v>
      </c>
      <c r="X51" s="88">
        <f t="shared" si="10"/>
        <v>28.472000000000001</v>
      </c>
      <c r="Y51" s="88">
        <f t="shared" si="10"/>
        <v>23.677</v>
      </c>
      <c r="Z51" s="89" t="str">
        <f t="shared" si="10"/>
        <v/>
      </c>
      <c r="AA51" s="104">
        <f>SUM(B51:Z51)</f>
        <v>1032.8649999999998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54.1</v>
      </c>
      <c r="C4" s="18">
        <v>56.610000000000007</v>
      </c>
      <c r="D4" s="18">
        <v>53.839000000000006</v>
      </c>
      <c r="E4" s="18">
        <v>50.997</v>
      </c>
      <c r="F4" s="18">
        <v>43.938999999999993</v>
      </c>
      <c r="G4" s="18">
        <v>43.814</v>
      </c>
      <c r="H4" s="18">
        <v>36.262999999999998</v>
      </c>
      <c r="I4" s="18">
        <v>25.724</v>
      </c>
      <c r="J4" s="18">
        <v>26.070999999999998</v>
      </c>
      <c r="K4" s="18">
        <v>40.061</v>
      </c>
      <c r="L4" s="18">
        <v>48.448999999999998</v>
      </c>
      <c r="M4" s="18">
        <v>79.125</v>
      </c>
      <c r="N4" s="18">
        <v>71.120999999999995</v>
      </c>
      <c r="O4" s="18">
        <v>74.923000000000002</v>
      </c>
      <c r="P4" s="18">
        <v>55.320999999999998</v>
      </c>
      <c r="Q4" s="18">
        <v>51.353000000000002</v>
      </c>
      <c r="R4" s="18">
        <v>52.107000000000006</v>
      </c>
      <c r="S4" s="18">
        <v>27.966000000000001</v>
      </c>
      <c r="T4" s="18">
        <v>21.026</v>
      </c>
      <c r="U4" s="18">
        <v>17.554000000000002</v>
      </c>
      <c r="V4" s="18">
        <v>12.636000000000003</v>
      </c>
      <c r="W4" s="18">
        <v>37.717999999999996</v>
      </c>
      <c r="X4" s="18">
        <v>28.472000000000001</v>
      </c>
      <c r="Y4" s="18">
        <v>23.677</v>
      </c>
      <c r="Z4" s="19"/>
      <c r="AA4" s="20">
        <f>SUM(B4:Z4)</f>
        <v>1032.8659999999998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85.77</v>
      </c>
      <c r="C7" s="28">
        <v>57.16</v>
      </c>
      <c r="D7" s="28">
        <v>52.36</v>
      </c>
      <c r="E7" s="28">
        <v>59.05</v>
      </c>
      <c r="F7" s="28">
        <v>59.34</v>
      </c>
      <c r="G7" s="28">
        <v>75.02</v>
      </c>
      <c r="H7" s="28">
        <v>58.5</v>
      </c>
      <c r="I7" s="28">
        <v>56.34</v>
      </c>
      <c r="J7" s="28">
        <v>85</v>
      </c>
      <c r="K7" s="28">
        <v>85</v>
      </c>
      <c r="L7" s="28">
        <v>77.97</v>
      </c>
      <c r="M7" s="28">
        <v>70.23</v>
      </c>
      <c r="N7" s="28">
        <v>45.49</v>
      </c>
      <c r="O7" s="28">
        <v>29.69</v>
      </c>
      <c r="P7" s="28">
        <v>42.87</v>
      </c>
      <c r="Q7" s="28">
        <v>61.87</v>
      </c>
      <c r="R7" s="28">
        <v>82.39</v>
      </c>
      <c r="S7" s="28">
        <v>116</v>
      </c>
      <c r="T7" s="28">
        <v>135.21</v>
      </c>
      <c r="U7" s="28">
        <v>134.16</v>
      </c>
      <c r="V7" s="28">
        <v>124.19</v>
      </c>
      <c r="W7" s="28">
        <v>109.34</v>
      </c>
      <c r="X7" s="28">
        <v>97.12</v>
      </c>
      <c r="Y7" s="28">
        <v>97</v>
      </c>
      <c r="Z7" s="29"/>
      <c r="AA7" s="30">
        <f>IF(SUM(B7:Z7)&lt;&gt;0,AVERAGEIF(B7:Z7,"&lt;&gt;"""),"")</f>
        <v>79.044583333333335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>
        <v>1.25</v>
      </c>
      <c r="E14" s="57"/>
      <c r="F14" s="57"/>
      <c r="G14" s="57"/>
      <c r="H14" s="57">
        <v>1.25</v>
      </c>
      <c r="I14" s="57">
        <v>1</v>
      </c>
      <c r="J14" s="57"/>
      <c r="K14" s="57"/>
      <c r="L14" s="57">
        <v>3.0000000000000001E-3</v>
      </c>
      <c r="M14" s="57">
        <v>1.0089999999999999</v>
      </c>
      <c r="N14" s="57">
        <v>1.7000000000000001E-2</v>
      </c>
      <c r="O14" s="57">
        <v>1.014</v>
      </c>
      <c r="P14" s="57">
        <v>1.2519999999999998</v>
      </c>
      <c r="Q14" s="57">
        <v>1.35</v>
      </c>
      <c r="R14" s="57">
        <v>0.97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9.115000000000002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1.25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1.25</v>
      </c>
      <c r="I16" s="62">
        <f t="shared" si="1"/>
        <v>1</v>
      </c>
      <c r="J16" s="62">
        <f t="shared" si="1"/>
        <v>0</v>
      </c>
      <c r="K16" s="62">
        <f t="shared" si="1"/>
        <v>0</v>
      </c>
      <c r="L16" s="62">
        <f t="shared" si="1"/>
        <v>3.0000000000000001E-3</v>
      </c>
      <c r="M16" s="62">
        <f t="shared" si="1"/>
        <v>1.0089999999999999</v>
      </c>
      <c r="N16" s="62">
        <f t="shared" si="1"/>
        <v>1.7000000000000001E-2</v>
      </c>
      <c r="O16" s="62">
        <f t="shared" si="1"/>
        <v>1.014</v>
      </c>
      <c r="P16" s="62">
        <f t="shared" si="1"/>
        <v>1.2519999999999998</v>
      </c>
      <c r="Q16" s="62">
        <f t="shared" si="1"/>
        <v>1.35</v>
      </c>
      <c r="R16" s="62">
        <f t="shared" si="1"/>
        <v>0.97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9.115000000000002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22.614000000000001</v>
      </c>
      <c r="C19" s="72">
        <v>51.27</v>
      </c>
      <c r="D19" s="72">
        <v>16.135000000000002</v>
      </c>
      <c r="E19" s="72">
        <v>17.43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107.44900000000001</v>
      </c>
    </row>
    <row r="20" spans="1:27" ht="25.15" customHeight="1" x14ac:dyDescent="0.2">
      <c r="A20" s="75" t="s">
        <v>15</v>
      </c>
      <c r="B20" s="76">
        <v>7.5</v>
      </c>
      <c r="C20" s="77">
        <v>3</v>
      </c>
      <c r="D20" s="77">
        <v>7</v>
      </c>
      <c r="E20" s="77">
        <v>7</v>
      </c>
      <c r="F20" s="77">
        <v>7</v>
      </c>
      <c r="G20" s="77">
        <v>7.0339999999999998</v>
      </c>
      <c r="H20" s="77">
        <v>7.0350000000000001</v>
      </c>
      <c r="I20" s="77">
        <v>4.0350000000000001</v>
      </c>
      <c r="J20" s="77">
        <v>4.0380000000000003</v>
      </c>
      <c r="K20" s="77">
        <v>4.04</v>
      </c>
      <c r="L20" s="77">
        <v>5.34</v>
      </c>
      <c r="M20" s="77">
        <v>10.225</v>
      </c>
      <c r="N20" s="77">
        <v>11.309999999999999</v>
      </c>
      <c r="O20" s="77">
        <v>11.988999999999999</v>
      </c>
      <c r="P20" s="77">
        <v>9.4740000000000002</v>
      </c>
      <c r="Q20" s="77">
        <v>6.9450000000000003</v>
      </c>
      <c r="R20" s="77">
        <v>4.3959999999999999</v>
      </c>
      <c r="S20" s="77">
        <v>5.2769999999999992</v>
      </c>
      <c r="T20" s="77">
        <v>4</v>
      </c>
      <c r="U20" s="77">
        <v>5.5880000000000001</v>
      </c>
      <c r="V20" s="77">
        <v>4.6269999999999998</v>
      </c>
      <c r="W20" s="77">
        <v>9.8000000000000007</v>
      </c>
      <c r="X20" s="77">
        <v>5.27</v>
      </c>
      <c r="Y20" s="77">
        <v>4</v>
      </c>
      <c r="Z20" s="78"/>
      <c r="AA20" s="79">
        <f t="shared" si="2"/>
        <v>155.92300000000003</v>
      </c>
    </row>
    <row r="21" spans="1:27" ht="25.15" customHeight="1" x14ac:dyDescent="0.2">
      <c r="A21" s="75" t="s">
        <v>16</v>
      </c>
      <c r="B21" s="80">
        <v>23.986000000000001</v>
      </c>
      <c r="C21" s="81">
        <v>2.34</v>
      </c>
      <c r="D21" s="81">
        <v>29.454000000000001</v>
      </c>
      <c r="E21" s="81">
        <v>26.567</v>
      </c>
      <c r="F21" s="81">
        <v>36.938999999999993</v>
      </c>
      <c r="G21" s="81">
        <v>36.78</v>
      </c>
      <c r="H21" s="81">
        <v>27.978000000000002</v>
      </c>
      <c r="I21" s="81">
        <v>20.689</v>
      </c>
      <c r="J21" s="81">
        <v>22.033000000000001</v>
      </c>
      <c r="K21" s="81">
        <v>36.021000000000001</v>
      </c>
      <c r="L21" s="81">
        <v>43.106000000000002</v>
      </c>
      <c r="M21" s="81">
        <v>67.890999999999991</v>
      </c>
      <c r="N21" s="81">
        <v>59.794000000000004</v>
      </c>
      <c r="O21" s="81">
        <v>61.920000000000009</v>
      </c>
      <c r="P21" s="81">
        <v>44.594999999999999</v>
      </c>
      <c r="Q21" s="81">
        <v>43.058</v>
      </c>
      <c r="R21" s="81">
        <v>46.741000000000007</v>
      </c>
      <c r="S21" s="81">
        <v>22.689</v>
      </c>
      <c r="T21" s="81">
        <v>17.026</v>
      </c>
      <c r="U21" s="81">
        <v>11.965999999999999</v>
      </c>
      <c r="V21" s="81">
        <v>8.0090000000000003</v>
      </c>
      <c r="W21" s="81">
        <v>27.917999999999999</v>
      </c>
      <c r="X21" s="81">
        <v>23.202000000000002</v>
      </c>
      <c r="Y21" s="81">
        <v>19.677</v>
      </c>
      <c r="Z21" s="78"/>
      <c r="AA21" s="79">
        <f t="shared" si="2"/>
        <v>760.37899999999991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54.1</v>
      </c>
      <c r="C25" s="88">
        <f t="shared" si="3"/>
        <v>56.61</v>
      </c>
      <c r="D25" s="88">
        <f t="shared" si="3"/>
        <v>52.588999999999999</v>
      </c>
      <c r="E25" s="88">
        <f t="shared" si="3"/>
        <v>50.997</v>
      </c>
      <c r="F25" s="88">
        <f t="shared" si="3"/>
        <v>43.938999999999993</v>
      </c>
      <c r="G25" s="88">
        <f t="shared" si="3"/>
        <v>43.814</v>
      </c>
      <c r="H25" s="88">
        <f t="shared" si="3"/>
        <v>35.013000000000005</v>
      </c>
      <c r="I25" s="88">
        <f t="shared" si="3"/>
        <v>24.724</v>
      </c>
      <c r="J25" s="88">
        <f t="shared" si="3"/>
        <v>26.071000000000002</v>
      </c>
      <c r="K25" s="88">
        <f t="shared" si="3"/>
        <v>40.061</v>
      </c>
      <c r="L25" s="88">
        <f t="shared" si="3"/>
        <v>48.445999999999998</v>
      </c>
      <c r="M25" s="88">
        <f t="shared" si="3"/>
        <v>78.115999999999985</v>
      </c>
      <c r="N25" s="88">
        <f t="shared" si="3"/>
        <v>71.103999999999999</v>
      </c>
      <c r="O25" s="88">
        <f t="shared" si="3"/>
        <v>73.909000000000006</v>
      </c>
      <c r="P25" s="88">
        <f t="shared" si="3"/>
        <v>54.069000000000003</v>
      </c>
      <c r="Q25" s="88">
        <f t="shared" si="3"/>
        <v>50.003</v>
      </c>
      <c r="R25" s="88">
        <f t="shared" si="3"/>
        <v>51.137000000000008</v>
      </c>
      <c r="S25" s="88">
        <f t="shared" si="3"/>
        <v>27.966000000000001</v>
      </c>
      <c r="T25" s="88">
        <f t="shared" si="3"/>
        <v>21.026</v>
      </c>
      <c r="U25" s="88">
        <f t="shared" si="3"/>
        <v>17.553999999999998</v>
      </c>
      <c r="V25" s="88">
        <f t="shared" si="3"/>
        <v>12.635999999999999</v>
      </c>
      <c r="W25" s="88">
        <f t="shared" si="3"/>
        <v>37.718000000000004</v>
      </c>
      <c r="X25" s="88">
        <f t="shared" si="3"/>
        <v>28.472000000000001</v>
      </c>
      <c r="Y25" s="88">
        <f t="shared" si="3"/>
        <v>23.677</v>
      </c>
      <c r="Z25" s="89">
        <f t="shared" si="3"/>
        <v>0</v>
      </c>
      <c r="AA25" s="90">
        <f t="shared" si="3"/>
        <v>1023.751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54.1</v>
      </c>
      <c r="C29" s="77">
        <v>56.61</v>
      </c>
      <c r="D29" s="77">
        <v>53.838999999999999</v>
      </c>
      <c r="E29" s="77">
        <v>50.997</v>
      </c>
      <c r="F29" s="77">
        <v>43.939</v>
      </c>
      <c r="G29" s="77">
        <v>43.814</v>
      </c>
      <c r="H29" s="77">
        <v>36.262999999999998</v>
      </c>
      <c r="I29" s="77">
        <v>25.724</v>
      </c>
      <c r="J29" s="77">
        <v>26.071000000000002</v>
      </c>
      <c r="K29" s="77">
        <v>40.061</v>
      </c>
      <c r="L29" s="77">
        <v>48.448999999999998</v>
      </c>
      <c r="M29" s="77">
        <v>79.125</v>
      </c>
      <c r="N29" s="77">
        <v>71.120999999999995</v>
      </c>
      <c r="O29" s="77">
        <v>74.923000000000002</v>
      </c>
      <c r="P29" s="77">
        <v>55.320999999999998</v>
      </c>
      <c r="Q29" s="77">
        <v>51.353000000000002</v>
      </c>
      <c r="R29" s="77">
        <v>52.106999999999999</v>
      </c>
      <c r="S29" s="77">
        <v>27.966000000000001</v>
      </c>
      <c r="T29" s="77">
        <v>21.026</v>
      </c>
      <c r="U29" s="77">
        <v>17.553999999999998</v>
      </c>
      <c r="V29" s="77">
        <v>12.635999999999999</v>
      </c>
      <c r="W29" s="77">
        <v>37.718000000000004</v>
      </c>
      <c r="X29" s="77">
        <v>28.472000000000001</v>
      </c>
      <c r="Y29" s="77">
        <v>23.677</v>
      </c>
      <c r="Z29" s="78"/>
      <c r="AA29" s="79">
        <f>SUM(B29:Z29)</f>
        <v>1032.8659999999998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54.1</v>
      </c>
      <c r="C31" s="62">
        <f t="shared" si="4"/>
        <v>56.61</v>
      </c>
      <c r="D31" s="62">
        <f t="shared" si="4"/>
        <v>53.838999999999999</v>
      </c>
      <c r="E31" s="62">
        <f t="shared" si="4"/>
        <v>50.997</v>
      </c>
      <c r="F31" s="62">
        <f t="shared" si="4"/>
        <v>43.939</v>
      </c>
      <c r="G31" s="62">
        <f t="shared" si="4"/>
        <v>43.814</v>
      </c>
      <c r="H31" s="62">
        <f t="shared" si="4"/>
        <v>36.262999999999998</v>
      </c>
      <c r="I31" s="62">
        <f t="shared" si="4"/>
        <v>25.724</v>
      </c>
      <c r="J31" s="62">
        <f t="shared" si="4"/>
        <v>26.071000000000002</v>
      </c>
      <c r="K31" s="62">
        <f t="shared" si="4"/>
        <v>40.061</v>
      </c>
      <c r="L31" s="62">
        <f t="shared" si="4"/>
        <v>48.448999999999998</v>
      </c>
      <c r="M31" s="62">
        <f t="shared" si="4"/>
        <v>79.125</v>
      </c>
      <c r="N31" s="62">
        <f t="shared" si="4"/>
        <v>71.120999999999995</v>
      </c>
      <c r="O31" s="62">
        <f t="shared" si="4"/>
        <v>74.923000000000002</v>
      </c>
      <c r="P31" s="62">
        <f t="shared" si="4"/>
        <v>55.320999999999998</v>
      </c>
      <c r="Q31" s="62">
        <f t="shared" si="4"/>
        <v>51.353000000000002</v>
      </c>
      <c r="R31" s="62">
        <f t="shared" si="4"/>
        <v>52.106999999999999</v>
      </c>
      <c r="S31" s="62">
        <f t="shared" si="4"/>
        <v>27.966000000000001</v>
      </c>
      <c r="T31" s="62">
        <f t="shared" si="4"/>
        <v>21.026</v>
      </c>
      <c r="U31" s="62">
        <f t="shared" si="4"/>
        <v>17.553999999999998</v>
      </c>
      <c r="V31" s="62">
        <f t="shared" si="4"/>
        <v>12.635999999999999</v>
      </c>
      <c r="W31" s="62">
        <f t="shared" si="4"/>
        <v>37.718000000000004</v>
      </c>
      <c r="X31" s="62">
        <f t="shared" si="4"/>
        <v>28.472000000000001</v>
      </c>
      <c r="Y31" s="62">
        <f t="shared" si="4"/>
        <v>23.677</v>
      </c>
      <c r="Z31" s="63">
        <f t="shared" si="4"/>
        <v>0</v>
      </c>
      <c r="AA31" s="64">
        <f t="shared" si="4"/>
        <v>1032.8659999999998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54.1</v>
      </c>
      <c r="C51" s="88">
        <f t="shared" si="10"/>
        <v>56.61</v>
      </c>
      <c r="D51" s="88">
        <f t="shared" si="10"/>
        <v>53.838999999999999</v>
      </c>
      <c r="E51" s="88">
        <f t="shared" si="10"/>
        <v>50.997</v>
      </c>
      <c r="F51" s="88">
        <f t="shared" si="10"/>
        <v>43.938999999999993</v>
      </c>
      <c r="G51" s="88">
        <f t="shared" si="10"/>
        <v>43.814</v>
      </c>
      <c r="H51" s="88">
        <f t="shared" si="10"/>
        <v>36.263000000000005</v>
      </c>
      <c r="I51" s="88">
        <f t="shared" si="10"/>
        <v>25.724</v>
      </c>
      <c r="J51" s="88">
        <f t="shared" si="10"/>
        <v>26.071000000000002</v>
      </c>
      <c r="K51" s="88">
        <f t="shared" si="10"/>
        <v>40.061</v>
      </c>
      <c r="L51" s="88">
        <f t="shared" si="10"/>
        <v>48.448999999999998</v>
      </c>
      <c r="M51" s="88">
        <f t="shared" si="10"/>
        <v>79.124999999999986</v>
      </c>
      <c r="N51" s="88">
        <f t="shared" si="10"/>
        <v>71.120999999999995</v>
      </c>
      <c r="O51" s="88">
        <f t="shared" si="10"/>
        <v>74.923000000000002</v>
      </c>
      <c r="P51" s="88">
        <f t="shared" si="10"/>
        <v>55.321000000000005</v>
      </c>
      <c r="Q51" s="88">
        <f t="shared" si="10"/>
        <v>51.353000000000002</v>
      </c>
      <c r="R51" s="88">
        <f t="shared" si="10"/>
        <v>52.107000000000006</v>
      </c>
      <c r="S51" s="88">
        <f t="shared" si="10"/>
        <v>27.966000000000001</v>
      </c>
      <c r="T51" s="88">
        <f t="shared" si="10"/>
        <v>21.026</v>
      </c>
      <c r="U51" s="88">
        <f t="shared" si="10"/>
        <v>17.553999999999998</v>
      </c>
      <c r="V51" s="88">
        <f t="shared" si="10"/>
        <v>12.635999999999999</v>
      </c>
      <c r="W51" s="88">
        <f t="shared" si="10"/>
        <v>37.718000000000004</v>
      </c>
      <c r="X51" s="88">
        <f t="shared" si="10"/>
        <v>28.472000000000001</v>
      </c>
      <c r="Y51" s="88">
        <f t="shared" si="10"/>
        <v>23.677</v>
      </c>
      <c r="Z51" s="89">
        <f t="shared" si="10"/>
        <v>0</v>
      </c>
      <c r="AA51" s="104">
        <f>SUM(B51:Z51)</f>
        <v>1032.8659999999998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-32.700000000000003</v>
      </c>
      <c r="Q4" s="18">
        <v>-18.8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-51.5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85.77</v>
      </c>
      <c r="C7" s="117">
        <v>57.16</v>
      </c>
      <c r="D7" s="117">
        <v>52.36</v>
      </c>
      <c r="E7" s="117">
        <v>59.05</v>
      </c>
      <c r="F7" s="117">
        <v>59.34</v>
      </c>
      <c r="G7" s="117">
        <v>75.02</v>
      </c>
      <c r="H7" s="117">
        <v>58.5</v>
      </c>
      <c r="I7" s="117">
        <v>56.34</v>
      </c>
      <c r="J7" s="117">
        <v>85</v>
      </c>
      <c r="K7" s="117">
        <v>85</v>
      </c>
      <c r="L7" s="117">
        <v>77.97</v>
      </c>
      <c r="M7" s="117">
        <v>70.23</v>
      </c>
      <c r="N7" s="117">
        <v>45.49</v>
      </c>
      <c r="O7" s="117">
        <v>29.69</v>
      </c>
      <c r="P7" s="117">
        <v>42.87</v>
      </c>
      <c r="Q7" s="117">
        <v>61.87</v>
      </c>
      <c r="R7" s="117">
        <v>82.39</v>
      </c>
      <c r="S7" s="117">
        <v>116</v>
      </c>
      <c r="T7" s="117">
        <v>135.21</v>
      </c>
      <c r="U7" s="117">
        <v>134.16</v>
      </c>
      <c r="V7" s="117">
        <v>124.19</v>
      </c>
      <c r="W7" s="117">
        <v>109.34</v>
      </c>
      <c r="X7" s="117">
        <v>97.12</v>
      </c>
      <c r="Y7" s="117">
        <v>97</v>
      </c>
      <c r="Z7" s="118"/>
      <c r="AA7" s="119">
        <f>IF(SUM(B7:Z7)&lt;&gt;0,AVERAGEIF(B7:Z7,"&lt;&gt;"""),"")</f>
        <v>79.044583333333335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32.700000000000003</v>
      </c>
      <c r="Q15" s="133">
        <v>18.8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51.5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32.700000000000003</v>
      </c>
      <c r="Q16" s="135">
        <f t="shared" si="1"/>
        <v>18.8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2023-10-21T20:20:38Z</dcterms:created>
  <dcterms:modified xsi:type="dcterms:W3CDTF">2023-10-21T20:20:39Z</dcterms:modified>
</cp:coreProperties>
</file>