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<sst xmlns="http://schemas.openxmlformats.org/spreadsheetml/2006/main" count="117" uniqueCount="53">
  <si>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20/10/2023 23:23:40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</si>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</sst>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CF-40D2-B0ED-2709DCE3DF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CF-40D2-B0ED-2709DCE3DF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35.405000000000001</c:v>
                </c:pt>
                <c:pt idx="18">
                  <c:v>23.99</c:v>
                </c:pt>
                <c:pt idx="19">
                  <c:v>10.032</c:v>
                </c:pt>
                <c:pt idx="20">
                  <c:v>58.338000000000001</c:v>
                </c:pt>
                <c:pt idx="22">
                  <c:v>0.83699999999999997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CF-40D2-B0ED-2709DCE3DF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7.3</c:v>
                </c:pt>
                <c:pt idx="1">
                  <c:v>1.1000000000000001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CF-40D2-B0ED-2709DCE3DF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16.855999999999998</c:v>
                </c:pt>
                <c:pt idx="1">
                  <c:v>23.009</c:v>
                </c:pt>
                <c:pt idx="2">
                  <c:v>60.941000000000003</c:v>
                </c:pt>
                <c:pt idx="3">
                  <c:v>55.668999999999997</c:v>
                </c:pt>
                <c:pt idx="4">
                  <c:v>62.047000000000004</c:v>
                </c:pt>
                <c:pt idx="5">
                  <c:v>72.525999999999996</c:v>
                </c:pt>
                <c:pt idx="6">
                  <c:v>26.908999999999999</c:v>
                </c:pt>
                <c:pt idx="7">
                  <c:v>75.941000000000003</c:v>
                </c:pt>
                <c:pt idx="8">
                  <c:v>4.0000000000000001E-3</c:v>
                </c:pt>
                <c:pt idx="9">
                  <c:v>10.766</c:v>
                </c:pt>
                <c:pt idx="10">
                  <c:v>16.454000000000001</c:v>
                </c:pt>
                <c:pt idx="11">
                  <c:v>15.475</c:v>
                </c:pt>
                <c:pt idx="12">
                  <c:v>1E-3</c:v>
                </c:pt>
                <c:pt idx="13">
                  <c:v>3.3109999999999999</c:v>
                </c:pt>
                <c:pt idx="14">
                  <c:v>5.2009999999999996</c:v>
                </c:pt>
                <c:pt idx="15">
                  <c:v>14.897000000000002</c:v>
                </c:pt>
                <c:pt idx="16">
                  <c:v>10.394</c:v>
                </c:pt>
                <c:pt idx="17">
                  <c:v>13.266999999999999</c:v>
                </c:pt>
                <c:pt idx="18">
                  <c:v>8.3109999999999999</c:v>
                </c:pt>
                <c:pt idx="19">
                  <c:v>5.4470000000000001</c:v>
                </c:pt>
                <c:pt idx="20">
                  <c:v>8.06</c:v>
                </c:pt>
                <c:pt idx="21">
                  <c:v>8.2029999999999994</c:v>
                </c:pt>
                <c:pt idx="22">
                  <c:v>9.3279999999999994</c:v>
                </c:pt>
                <c:pt idx="23">
                  <c:v>9.1949999999999985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CF-40D2-B0ED-2709DCE3DF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CF-40D2-B0ED-2709DCE3DF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18.788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CF-40D2-B0ED-2709DCE3D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24.196999999999999</c:v>
                </c:pt>
                <c:pt idx="1">
                  <c:v>24.081</c:v>
                </c:pt>
                <c:pt idx="2">
                  <c:v>61.110000000000007</c:v>
                </c:pt>
                <c:pt idx="3">
                  <c:v>56.914000000000001</c:v>
                </c:pt>
                <c:pt idx="4">
                  <c:v>62.046999999999997</c:v>
                </c:pt>
                <c:pt idx="5">
                  <c:v>72.525999999999996</c:v>
                </c:pt>
                <c:pt idx="6">
                  <c:v>27.051000000000002</c:v>
                </c:pt>
                <c:pt idx="7">
                  <c:v>75.941000000000003</c:v>
                </c:pt>
                <c:pt idx="8">
                  <c:v>37.089999999999996</c:v>
                </c:pt>
                <c:pt idx="9">
                  <c:v>26.388999999999999</c:v>
                </c:pt>
                <c:pt idx="10">
                  <c:v>32.33</c:v>
                </c:pt>
                <c:pt idx="11">
                  <c:v>51.795000000000002</c:v>
                </c:pt>
                <c:pt idx="12">
                  <c:v>7.8420000000000005</c:v>
                </c:pt>
                <c:pt idx="13">
                  <c:v>10.009</c:v>
                </c:pt>
                <c:pt idx="14">
                  <c:v>14.175999999999998</c:v>
                </c:pt>
                <c:pt idx="15">
                  <c:v>17.911999999999999</c:v>
                </c:pt>
                <c:pt idx="16">
                  <c:v>46.353999999999999</c:v>
                </c:pt>
                <c:pt idx="17">
                  <c:v>13.266999999999999</c:v>
                </c:pt>
                <c:pt idx="18">
                  <c:v>32.301000000000002</c:v>
                </c:pt>
                <c:pt idx="19">
                  <c:v>15.479000000000001</c:v>
                </c:pt>
                <c:pt idx="20">
                  <c:v>66.793999999999997</c:v>
                </c:pt>
                <c:pt idx="21">
                  <c:v>27.368000000000002</c:v>
                </c:pt>
                <c:pt idx="22">
                  <c:v>12.388</c:v>
                </c:pt>
                <c:pt idx="23">
                  <c:v>12.306000000000001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CF-40D2-B0ED-2709DCE3D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101.85</c:v>
                </c:pt>
                <c:pt idx="1">
                  <c:v>100</c:v>
                </c:pt>
                <c:pt idx="2">
                  <c:v>60.13</c:v>
                </c:pt>
                <c:pt idx="3">
                  <c:v>48</c:v>
                </c:pt>
                <c:pt idx="4">
                  <c:v>54.49</c:v>
                </c:pt>
                <c:pt idx="5">
                  <c:v>70</c:v>
                </c:pt>
                <c:pt idx="6">
                  <c:v>82.5</c:v>
                </c:pt>
                <c:pt idx="7">
                  <c:v>83</c:v>
                </c:pt>
                <c:pt idx="8">
                  <c:v>39.46</c:v>
                </c:pt>
                <c:pt idx="9">
                  <c:v>60.95</c:v>
                </c:pt>
                <c:pt idx="10">
                  <c:v>47.34</c:v>
                </c:pt>
                <c:pt idx="11">
                  <c:v>31.81</c:v>
                </c:pt>
                <c:pt idx="12">
                  <c:v>17.8</c:v>
                </c:pt>
                <c:pt idx="13">
                  <c:v>7.5</c:v>
                </c:pt>
                <c:pt idx="14">
                  <c:v>19.59</c:v>
                </c:pt>
                <c:pt idx="15">
                  <c:v>68.86</c:v>
                </c:pt>
                <c:pt idx="16">
                  <c:v>110</c:v>
                </c:pt>
                <c:pt idx="17">
                  <c:v>108.26</c:v>
                </c:pt>
                <c:pt idx="18">
                  <c:v>110</c:v>
                </c:pt>
                <c:pt idx="19">
                  <c:v>110</c:v>
                </c:pt>
                <c:pt idx="20">
                  <c:v>95.01</c:v>
                </c:pt>
                <c:pt idx="21">
                  <c:v>90.04</c:v>
                </c:pt>
                <c:pt idx="22">
                  <c:v>91</c:v>
                </c:pt>
                <c:pt idx="23">
                  <c:v>69.22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CF-40D2-B0ED-2709DCE3D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24.155999999999999</v>
      </c>
      <c r="C4" s="18">
        <v>24.108999999999998</v>
      </c>
      <c r="D4" s="18">
        <v>61.11</v>
      </c>
      <c r="E4" s="18">
        <v>56.913999999999994</v>
      </c>
      <c r="F4" s="18">
        <v>62.047000000000004</v>
      </c>
      <c r="G4" s="18">
        <v>72.525999999999996</v>
      </c>
      <c r="H4" s="18">
        <v>27.050999999999998</v>
      </c>
      <c r="I4" s="18">
        <v>75.941000000000003</v>
      </c>
      <c r="J4" s="18">
        <v>37.090000000000003</v>
      </c>
      <c r="K4" s="18">
        <v>26.388999999999999</v>
      </c>
      <c r="L4" s="18">
        <v>32.33</v>
      </c>
      <c r="M4" s="18">
        <v>51.794999999999995</v>
      </c>
      <c r="N4" s="18">
        <v>7.8420000000000005</v>
      </c>
      <c r="O4" s="18">
        <v>10.009</v>
      </c>
      <c r="P4" s="18">
        <v>14.176</v>
      </c>
      <c r="Q4" s="18">
        <v>17.912000000000003</v>
      </c>
      <c r="R4" s="18">
        <v>46.353999999999999</v>
      </c>
      <c r="S4" s="18">
        <v>13.266999999999999</v>
      </c>
      <c r="T4" s="18">
        <v>32.301000000000002</v>
      </c>
      <c r="U4" s="18">
        <v>15.479000000000001</v>
      </c>
      <c r="V4" s="18">
        <v>66.794000000000011</v>
      </c>
      <c r="W4" s="18">
        <v>27.368000000000002</v>
      </c>
      <c r="X4" s="18">
        <v>12.388000000000002</v>
      </c>
      <c r="Y4" s="18">
        <v>12.305999999999999</v>
      </c>
      <c r="Z4" s="19"/>
      <c r="AA4" s="20">
        <f>SUM(B4:Z4)</f>
        <v>827.65400000000034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101.85</v>
      </c>
      <c r="C7" s="28">
        <v>100</v>
      </c>
      <c r="D7" s="28">
        <v>60.13</v>
      </c>
      <c r="E7" s="28">
        <v>48</v>
      </c>
      <c r="F7" s="28">
        <v>54.49</v>
      </c>
      <c r="G7" s="28">
        <v>70</v>
      </c>
      <c r="H7" s="28">
        <v>82.5</v>
      </c>
      <c r="I7" s="28">
        <v>83</v>
      </c>
      <c r="J7" s="28">
        <v>39.46</v>
      </c>
      <c r="K7" s="28">
        <v>60.95</v>
      </c>
      <c r="L7" s="28">
        <v>47.34</v>
      </c>
      <c r="M7" s="28">
        <v>31.81</v>
      </c>
      <c r="N7" s="28">
        <v>17.8</v>
      </c>
      <c r="O7" s="28">
        <v>7.5</v>
      </c>
      <c r="P7" s="28">
        <v>19.59</v>
      </c>
      <c r="Q7" s="28">
        <v>68.86</v>
      </c>
      <c r="R7" s="28">
        <v>110</v>
      </c>
      <c r="S7" s="28">
        <v>108.26</v>
      </c>
      <c r="T7" s="28">
        <v>110</v>
      </c>
      <c r="U7" s="28">
        <v>110</v>
      </c>
      <c r="V7" s="28">
        <v>95.01</v>
      </c>
      <c r="W7" s="28">
        <v>90.04</v>
      </c>
      <c r="X7" s="28">
        <v>91</v>
      </c>
      <c r="Y7" s="28">
        <v>69.22</v>
      </c>
      <c r="Z7" s="29"/>
      <c r="AA7" s="30">
        <f>IF(SUM(B7:Z7)&lt;&gt;0,AVERAGEIF(B7:Z7,"&lt;&gt;"""),"")</f>
        <v>69.867083333333341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35.405000000000001</v>
      </c>
      <c r="S12" s="52"/>
      <c r="T12" s="52">
        <v>23.99</v>
      </c>
      <c r="U12" s="52">
        <v>10.032</v>
      </c>
      <c r="V12" s="52">
        <v>58.338000000000001</v>
      </c>
      <c r="W12" s="52"/>
      <c r="X12" s="52">
        <v>0.83699999999999997</v>
      </c>
      <c r="Y12" s="52"/>
      <c r="Z12" s="53"/>
      <c r="AA12" s="54">
        <f t="shared" si="0"/>
        <v>128.60199999999998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18.788</v>
      </c>
      <c r="X13" s="52"/>
      <c r="Y13" s="52"/>
      <c r="Z13" s="53"/>
      <c r="AA13" s="54">
        <f t="shared" si="0"/>
        <v>18.788</v>
      </c>
    </row>
    <row r="14" spans="1:27" ht="25.15" customHeight="1" x14ac:dyDescent="0.2">
      <c r="A14" s="55" t="s">
        <v>10</v>
      </c>
      <c r="B14" s="56">
        <v>16.855999999999998</v>
      </c>
      <c r="C14" s="57">
        <v>23.009</v>
      </c>
      <c r="D14" s="57">
        <v>60.941000000000003</v>
      </c>
      <c r="E14" s="57">
        <v>55.668999999999997</v>
      </c>
      <c r="F14" s="57">
        <v>62.047000000000004</v>
      </c>
      <c r="G14" s="57">
        <v>72.525999999999996</v>
      </c>
      <c r="H14" s="57">
        <v>26.908999999999999</v>
      </c>
      <c r="I14" s="57">
        <v>75.941000000000003</v>
      </c>
      <c r="J14" s="57">
        <v>4.0000000000000001E-3</v>
      </c>
      <c r="K14" s="57">
        <v>10.766</v>
      </c>
      <c r="L14" s="57">
        <v>16.454000000000001</v>
      </c>
      <c r="M14" s="57">
        <v>15.475</v>
      </c>
      <c r="N14" s="57">
        <v>1E-3</v>
      </c>
      <c r="O14" s="57">
        <v>3.3109999999999999</v>
      </c>
      <c r="P14" s="57">
        <v>5.2009999999999996</v>
      </c>
      <c r="Q14" s="57">
        <v>14.897000000000002</v>
      </c>
      <c r="R14" s="57">
        <v>10.394</v>
      </c>
      <c r="S14" s="57">
        <v>13.266999999999999</v>
      </c>
      <c r="T14" s="57">
        <v>8.3109999999999999</v>
      </c>
      <c r="U14" s="57">
        <v>5.4470000000000001</v>
      </c>
      <c r="V14" s="57">
        <v>8.06</v>
      </c>
      <c r="W14" s="57">
        <v>8.2029999999999994</v>
      </c>
      <c r="X14" s="57">
        <v>9.3279999999999994</v>
      </c>
      <c r="Y14" s="57">
        <v>9.1949999999999985</v>
      </c>
      <c r="Z14" s="58"/>
      <c r="AA14" s="59">
        <f t="shared" si="0"/>
        <v>532.2120000000001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16.855999999999998</v>
      </c>
      <c r="C16" s="62">
        <f t="shared" ref="C16:Z16" si="1">IF(LEN(C$2)&gt;0,SUM(C10:C15),"")</f>
        <v>23.009</v>
      </c>
      <c r="D16" s="62">
        <f t="shared" si="1"/>
        <v>60.941000000000003</v>
      </c>
      <c r="E16" s="62">
        <f t="shared" si="1"/>
        <v>55.668999999999997</v>
      </c>
      <c r="F16" s="62">
        <f t="shared" si="1"/>
        <v>62.047000000000004</v>
      </c>
      <c r="G16" s="62">
        <f t="shared" si="1"/>
        <v>72.525999999999996</v>
      </c>
      <c r="H16" s="62">
        <f t="shared" si="1"/>
        <v>26.908999999999999</v>
      </c>
      <c r="I16" s="62">
        <f t="shared" si="1"/>
        <v>75.941000000000003</v>
      </c>
      <c r="J16" s="62">
        <f t="shared" si="1"/>
        <v>4.0000000000000001E-3</v>
      </c>
      <c r="K16" s="62">
        <f t="shared" si="1"/>
        <v>10.766</v>
      </c>
      <c r="L16" s="62">
        <f t="shared" si="1"/>
        <v>16.454000000000001</v>
      </c>
      <c r="M16" s="62">
        <f t="shared" si="1"/>
        <v>15.475</v>
      </c>
      <c r="N16" s="62">
        <f t="shared" si="1"/>
        <v>1E-3</v>
      </c>
      <c r="O16" s="62">
        <f t="shared" si="1"/>
        <v>3.3109999999999999</v>
      </c>
      <c r="P16" s="62">
        <f t="shared" si="1"/>
        <v>5.2009999999999996</v>
      </c>
      <c r="Q16" s="62">
        <f t="shared" si="1"/>
        <v>14.897000000000002</v>
      </c>
      <c r="R16" s="62">
        <f t="shared" si="1"/>
        <v>45.798999999999999</v>
      </c>
      <c r="S16" s="62">
        <f t="shared" si="1"/>
        <v>13.266999999999999</v>
      </c>
      <c r="T16" s="62">
        <f t="shared" si="1"/>
        <v>32.301000000000002</v>
      </c>
      <c r="U16" s="62">
        <f t="shared" si="1"/>
        <v>15.478999999999999</v>
      </c>
      <c r="V16" s="62">
        <f t="shared" si="1"/>
        <v>66.397999999999996</v>
      </c>
      <c r="W16" s="62">
        <f t="shared" si="1"/>
        <v>26.991</v>
      </c>
      <c r="X16" s="62">
        <f t="shared" si="1"/>
        <v>10.164999999999999</v>
      </c>
      <c r="Y16" s="62">
        <f t="shared" si="1"/>
        <v>9.1949999999999985</v>
      </c>
      <c r="Z16" s="63" t="str">
        <f t="shared" si="1"/>
        <v/>
      </c>
      <c r="AA16" s="64">
        <f>SUM(AA10:AA15)</f>
        <v>679.60200000000009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27.158000000000001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27.158000000000001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0.14199999999999999</v>
      </c>
      <c r="I20" s="77"/>
      <c r="J20" s="77">
        <v>0.624</v>
      </c>
      <c r="K20" s="77">
        <v>7.0019999999999998</v>
      </c>
      <c r="L20" s="77">
        <v>6.5030000000000001</v>
      </c>
      <c r="M20" s="77">
        <v>9.7720000000000002</v>
      </c>
      <c r="N20" s="77">
        <v>5.3999999999999999E-2</v>
      </c>
      <c r="O20" s="77">
        <v>5.1999999999999998E-2</v>
      </c>
      <c r="P20" s="77">
        <v>5.5E-2</v>
      </c>
      <c r="Q20" s="77">
        <v>0.107</v>
      </c>
      <c r="R20" s="77"/>
      <c r="S20" s="77"/>
      <c r="T20" s="77"/>
      <c r="U20" s="77"/>
      <c r="V20" s="77"/>
      <c r="W20" s="77"/>
      <c r="X20" s="77">
        <v>0.94899999999999995</v>
      </c>
      <c r="Y20" s="77">
        <v>2.0699999999999998</v>
      </c>
      <c r="Z20" s="78"/>
      <c r="AA20" s="79">
        <f t="shared" si="2"/>
        <v>27.33</v>
      </c>
    </row>
    <row r="21" spans="1:27" ht="25.15" customHeight="1" x14ac:dyDescent="0.2">
      <c r="A21" s="75" t="s">
        <v>16</v>
      </c>
      <c r="B21" s="80"/>
      <c r="C21" s="81"/>
      <c r="D21" s="81">
        <v>0.16900000000000001</v>
      </c>
      <c r="E21" s="81">
        <v>1.2450000000000001</v>
      </c>
      <c r="F21" s="81"/>
      <c r="G21" s="81"/>
      <c r="H21" s="81"/>
      <c r="I21" s="81"/>
      <c r="J21" s="81">
        <v>9.3039999999999985</v>
      </c>
      <c r="K21" s="81">
        <v>8.6210000000000004</v>
      </c>
      <c r="L21" s="81">
        <v>9.3729999999999993</v>
      </c>
      <c r="M21" s="81">
        <v>26.548000000000005</v>
      </c>
      <c r="N21" s="81">
        <v>7.7870000000000008</v>
      </c>
      <c r="O21" s="81">
        <v>6.6460000000000008</v>
      </c>
      <c r="P21" s="81">
        <v>8.92</v>
      </c>
      <c r="Q21" s="81">
        <v>2.9080000000000004</v>
      </c>
      <c r="R21" s="81">
        <v>0.55500000000000005</v>
      </c>
      <c r="S21" s="81"/>
      <c r="T21" s="81"/>
      <c r="U21" s="81"/>
      <c r="V21" s="81">
        <v>0.39600000000000002</v>
      </c>
      <c r="W21" s="81">
        <v>0.377</v>
      </c>
      <c r="X21" s="81">
        <v>1.274</v>
      </c>
      <c r="Y21" s="81">
        <v>1.0409999999999999</v>
      </c>
      <c r="Z21" s="78"/>
      <c r="AA21" s="79">
        <f t="shared" si="2"/>
        <v>85.164000000000016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0.16900000000000001</v>
      </c>
      <c r="E25" s="88">
        <f t="shared" si="3"/>
        <v>1.2450000000000001</v>
      </c>
      <c r="F25" s="88">
        <f t="shared" si="3"/>
        <v>0</v>
      </c>
      <c r="G25" s="88">
        <f t="shared" si="3"/>
        <v>0</v>
      </c>
      <c r="H25" s="88">
        <f t="shared" si="3"/>
        <v>0.14199999999999999</v>
      </c>
      <c r="I25" s="88">
        <f t="shared" si="3"/>
        <v>0</v>
      </c>
      <c r="J25" s="88">
        <f t="shared" si="3"/>
        <v>37.085999999999999</v>
      </c>
      <c r="K25" s="88">
        <f t="shared" si="3"/>
        <v>15.623000000000001</v>
      </c>
      <c r="L25" s="88">
        <f t="shared" si="3"/>
        <v>15.875999999999999</v>
      </c>
      <c r="M25" s="88">
        <f t="shared" si="3"/>
        <v>36.320000000000007</v>
      </c>
      <c r="N25" s="88">
        <f t="shared" si="3"/>
        <v>7.8410000000000011</v>
      </c>
      <c r="O25" s="88">
        <f t="shared" si="3"/>
        <v>6.6980000000000004</v>
      </c>
      <c r="P25" s="88">
        <f t="shared" si="3"/>
        <v>8.9749999999999996</v>
      </c>
      <c r="Q25" s="88">
        <f t="shared" si="3"/>
        <v>3.0150000000000006</v>
      </c>
      <c r="R25" s="88">
        <f t="shared" si="3"/>
        <v>0.55500000000000005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0.39600000000000002</v>
      </c>
      <c r="W25" s="88">
        <f t="shared" si="3"/>
        <v>0.377</v>
      </c>
      <c r="X25" s="88">
        <f t="shared" si="3"/>
        <v>2.2229999999999999</v>
      </c>
      <c r="Y25" s="88">
        <f t="shared" si="3"/>
        <v>3.1109999999999998</v>
      </c>
      <c r="Z25" s="89" t="str">
        <f t="shared" si="3"/>
        <v/>
      </c>
      <c r="AA25" s="90">
        <f>SUM(AA19:AA24)</f>
        <v>139.65200000000002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16.856000000000002</v>
      </c>
      <c r="C29" s="77">
        <v>23.009</v>
      </c>
      <c r="D29" s="77">
        <v>61.11</v>
      </c>
      <c r="E29" s="77">
        <v>56.914000000000001</v>
      </c>
      <c r="F29" s="77">
        <v>62.046999999999997</v>
      </c>
      <c r="G29" s="77">
        <v>72.525999999999996</v>
      </c>
      <c r="H29" s="77">
        <v>27.050999999999998</v>
      </c>
      <c r="I29" s="77">
        <v>75.941000000000003</v>
      </c>
      <c r="J29" s="77">
        <v>37.090000000000003</v>
      </c>
      <c r="K29" s="77">
        <v>26.388999999999999</v>
      </c>
      <c r="L29" s="77">
        <v>32.33</v>
      </c>
      <c r="M29" s="77">
        <v>51.795000000000002</v>
      </c>
      <c r="N29" s="77">
        <v>7.8419999999999996</v>
      </c>
      <c r="O29" s="77">
        <v>10.009</v>
      </c>
      <c r="P29" s="77">
        <v>14.176</v>
      </c>
      <c r="Q29" s="77">
        <v>17.911999999999999</v>
      </c>
      <c r="R29" s="77">
        <v>46.353999999999999</v>
      </c>
      <c r="S29" s="77">
        <v>13.266999999999999</v>
      </c>
      <c r="T29" s="77">
        <v>32.301000000000002</v>
      </c>
      <c r="U29" s="77">
        <v>15.478999999999999</v>
      </c>
      <c r="V29" s="77">
        <v>66.793999999999997</v>
      </c>
      <c r="W29" s="77">
        <v>27.367999999999999</v>
      </c>
      <c r="X29" s="77">
        <v>12.388</v>
      </c>
      <c r="Y29" s="77">
        <v>12.305999999999999</v>
      </c>
      <c r="Z29" s="78"/>
      <c r="AA29" s="79">
        <f>SUM(B29:Z29)</f>
        <v>819.25400000000036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16.856000000000002</v>
      </c>
      <c r="C31" s="62">
        <f t="shared" ref="C31:Z31" si="4">IF(LEN(C$2)&gt;0,SUM(C28:C30),"")</f>
        <v>23.009</v>
      </c>
      <c r="D31" s="62">
        <f t="shared" si="4"/>
        <v>61.11</v>
      </c>
      <c r="E31" s="62">
        <f t="shared" si="4"/>
        <v>56.914000000000001</v>
      </c>
      <c r="F31" s="62">
        <f t="shared" si="4"/>
        <v>62.046999999999997</v>
      </c>
      <c r="G31" s="62">
        <f t="shared" si="4"/>
        <v>72.525999999999996</v>
      </c>
      <c r="H31" s="62">
        <f t="shared" si="4"/>
        <v>27.050999999999998</v>
      </c>
      <c r="I31" s="62">
        <f t="shared" si="4"/>
        <v>75.941000000000003</v>
      </c>
      <c r="J31" s="62">
        <f t="shared" si="4"/>
        <v>37.090000000000003</v>
      </c>
      <c r="K31" s="62">
        <f t="shared" si="4"/>
        <v>26.388999999999999</v>
      </c>
      <c r="L31" s="62">
        <f t="shared" si="4"/>
        <v>32.33</v>
      </c>
      <c r="M31" s="62">
        <f t="shared" si="4"/>
        <v>51.795000000000002</v>
      </c>
      <c r="N31" s="62">
        <f t="shared" si="4"/>
        <v>7.8419999999999996</v>
      </c>
      <c r="O31" s="62">
        <f t="shared" si="4"/>
        <v>10.009</v>
      </c>
      <c r="P31" s="62">
        <f t="shared" si="4"/>
        <v>14.176</v>
      </c>
      <c r="Q31" s="62">
        <f t="shared" si="4"/>
        <v>17.911999999999999</v>
      </c>
      <c r="R31" s="62">
        <f t="shared" si="4"/>
        <v>46.353999999999999</v>
      </c>
      <c r="S31" s="62">
        <f t="shared" si="4"/>
        <v>13.266999999999999</v>
      </c>
      <c r="T31" s="62">
        <f t="shared" si="4"/>
        <v>32.301000000000002</v>
      </c>
      <c r="U31" s="62">
        <f t="shared" si="4"/>
        <v>15.478999999999999</v>
      </c>
      <c r="V31" s="62">
        <f t="shared" si="4"/>
        <v>66.793999999999997</v>
      </c>
      <c r="W31" s="62">
        <f t="shared" si="4"/>
        <v>27.367999999999999</v>
      </c>
      <c r="X31" s="62">
        <f t="shared" si="4"/>
        <v>12.388</v>
      </c>
      <c r="Y31" s="62">
        <f t="shared" si="4"/>
        <v>12.305999999999999</v>
      </c>
      <c r="Z31" s="63" t="str">
        <f t="shared" si="4"/>
        <v/>
      </c>
      <c r="AA31" s="64">
        <f>SUM(AA28:AA30)</f>
        <v>819.25400000000036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7.3</v>
      </c>
      <c r="C38" s="99">
        <v>1.1000000000000001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7.3</v>
      </c>
      <c r="C39" s="88">
        <f t="shared" si="6"/>
        <v>1.1000000000000001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7.3</v>
      </c>
      <c r="C46" s="99">
        <v>1.1000000000000001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7.3</v>
      </c>
      <c r="C48" s="88">
        <f t="shared" ref="C48:Z48" si="8">IF(LEN(C$2)&gt;0,SUM(C42:C47),"")</f>
        <v>1.1000000000000001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24.155999999999999</v>
      </c>
      <c r="C51" s="88">
        <f t="shared" si="10"/>
        <v>24.109000000000002</v>
      </c>
      <c r="D51" s="88">
        <f t="shared" si="10"/>
        <v>61.11</v>
      </c>
      <c r="E51" s="88">
        <f t="shared" si="10"/>
        <v>56.913999999999994</v>
      </c>
      <c r="F51" s="88">
        <f t="shared" si="10"/>
        <v>62.047000000000004</v>
      </c>
      <c r="G51" s="88">
        <f t="shared" si="10"/>
        <v>72.525999999999996</v>
      </c>
      <c r="H51" s="88">
        <f t="shared" si="10"/>
        <v>27.050999999999998</v>
      </c>
      <c r="I51" s="88">
        <f t="shared" si="10"/>
        <v>75.941000000000003</v>
      </c>
      <c r="J51" s="88">
        <f t="shared" si="10"/>
        <v>37.089999999999996</v>
      </c>
      <c r="K51" s="88">
        <f t="shared" si="10"/>
        <v>26.389000000000003</v>
      </c>
      <c r="L51" s="88">
        <f t="shared" si="10"/>
        <v>32.33</v>
      </c>
      <c r="M51" s="88">
        <f t="shared" si="10"/>
        <v>51.795000000000009</v>
      </c>
      <c r="N51" s="88">
        <f t="shared" si="10"/>
        <v>7.8420000000000014</v>
      </c>
      <c r="O51" s="88">
        <f t="shared" si="10"/>
        <v>10.009</v>
      </c>
      <c r="P51" s="88">
        <f t="shared" si="10"/>
        <v>14.175999999999998</v>
      </c>
      <c r="Q51" s="88">
        <f t="shared" si="10"/>
        <v>17.912000000000003</v>
      </c>
      <c r="R51" s="88">
        <f t="shared" si="10"/>
        <v>46.353999999999999</v>
      </c>
      <c r="S51" s="88">
        <f t="shared" si="10"/>
        <v>13.266999999999999</v>
      </c>
      <c r="T51" s="88">
        <f t="shared" si="10"/>
        <v>32.301000000000002</v>
      </c>
      <c r="U51" s="88">
        <f t="shared" si="10"/>
        <v>15.478999999999999</v>
      </c>
      <c r="V51" s="88">
        <f t="shared" si="10"/>
        <v>66.793999999999997</v>
      </c>
      <c r="W51" s="88">
        <f t="shared" si="10"/>
        <v>27.367999999999999</v>
      </c>
      <c r="X51" s="88">
        <f t="shared" si="10"/>
        <v>12.387999999999998</v>
      </c>
      <c r="Y51" s="88">
        <f t="shared" si="10"/>
        <v>12.305999999999997</v>
      </c>
      <c r="Z51" s="89" t="str">
        <f t="shared" si="10"/>
        <v/>
      </c>
      <c r="AA51" s="104">
        <f>SUM(B51:Z51)</f>
        <v>827.65400000000022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24.196999999999999</v>
      </c>
      <c r="C4" s="18">
        <v>24.081</v>
      </c>
      <c r="D4" s="18">
        <v>61.110000000000007</v>
      </c>
      <c r="E4" s="18">
        <v>56.914000000000001</v>
      </c>
      <c r="F4" s="18">
        <v>62.046999999999997</v>
      </c>
      <c r="G4" s="18">
        <v>72.525999999999996</v>
      </c>
      <c r="H4" s="18">
        <v>27.051000000000002</v>
      </c>
      <c r="I4" s="18">
        <v>75.941000000000003</v>
      </c>
      <c r="J4" s="18">
        <v>37.089999999999996</v>
      </c>
      <c r="K4" s="18">
        <v>26.388999999999999</v>
      </c>
      <c r="L4" s="18">
        <v>32.33</v>
      </c>
      <c r="M4" s="18">
        <v>51.795000000000002</v>
      </c>
      <c r="N4" s="18">
        <v>7.8420000000000005</v>
      </c>
      <c r="O4" s="18">
        <v>10.009</v>
      </c>
      <c r="P4" s="18">
        <v>14.175999999999998</v>
      </c>
      <c r="Q4" s="18">
        <v>17.911999999999999</v>
      </c>
      <c r="R4" s="18">
        <v>46.353999999999999</v>
      </c>
      <c r="S4" s="18">
        <v>13.266999999999999</v>
      </c>
      <c r="T4" s="18">
        <v>32.301000000000002</v>
      </c>
      <c r="U4" s="18">
        <v>15.479000000000001</v>
      </c>
      <c r="V4" s="18">
        <v>66.793999999999997</v>
      </c>
      <c r="W4" s="18">
        <v>27.368000000000002</v>
      </c>
      <c r="X4" s="18">
        <v>12.388</v>
      </c>
      <c r="Y4" s="18">
        <v>12.306000000000001</v>
      </c>
      <c r="Z4" s="19"/>
      <c r="AA4" s="20">
        <f>SUM(B4:Z4)</f>
        <v>827.66700000000026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101.85</v>
      </c>
      <c r="C7" s="28">
        <v>100</v>
      </c>
      <c r="D7" s="28">
        <v>60.13</v>
      </c>
      <c r="E7" s="28">
        <v>48</v>
      </c>
      <c r="F7" s="28">
        <v>54.49</v>
      </c>
      <c r="G7" s="28">
        <v>70</v>
      </c>
      <c r="H7" s="28">
        <v>82.5</v>
      </c>
      <c r="I7" s="28">
        <v>83</v>
      </c>
      <c r="J7" s="28">
        <v>39.46</v>
      </c>
      <c r="K7" s="28">
        <v>60.95</v>
      </c>
      <c r="L7" s="28">
        <v>47.34</v>
      </c>
      <c r="M7" s="28">
        <v>31.81</v>
      </c>
      <c r="N7" s="28">
        <v>17.8</v>
      </c>
      <c r="O7" s="28">
        <v>7.5</v>
      </c>
      <c r="P7" s="28">
        <v>19.59</v>
      </c>
      <c r="Q7" s="28">
        <v>68.86</v>
      </c>
      <c r="R7" s="28">
        <v>110</v>
      </c>
      <c r="S7" s="28">
        <v>108.26</v>
      </c>
      <c r="T7" s="28">
        <v>110</v>
      </c>
      <c r="U7" s="28">
        <v>110</v>
      </c>
      <c r="V7" s="28">
        <v>95.01</v>
      </c>
      <c r="W7" s="28">
        <v>90.04</v>
      </c>
      <c r="X7" s="28">
        <v>91</v>
      </c>
      <c r="Y7" s="28">
        <v>69.22</v>
      </c>
      <c r="Z7" s="29"/>
      <c r="AA7" s="30">
        <f>IF(SUM(B7:Z7)&lt;&gt;0,AVERAGEIF(B7:Z7,"&lt;&gt;"""),"")</f>
        <v>69.867083333333341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3</v>
      </c>
      <c r="E14" s="57">
        <v>1</v>
      </c>
      <c r="F14" s="57">
        <v>1</v>
      </c>
      <c r="G14" s="57"/>
      <c r="H14" s="57">
        <v>1.784</v>
      </c>
      <c r="I14" s="57">
        <v>6.3879999999999999</v>
      </c>
      <c r="J14" s="57">
        <v>16.327000000000002</v>
      </c>
      <c r="K14" s="57">
        <v>9.3939999999999984</v>
      </c>
      <c r="L14" s="57">
        <v>23.22</v>
      </c>
      <c r="M14" s="57">
        <v>35.058</v>
      </c>
      <c r="N14" s="57">
        <v>4.6130000000000004</v>
      </c>
      <c r="O14" s="57">
        <v>9.7579999999999991</v>
      </c>
      <c r="P14" s="57">
        <v>3.6760000000000002</v>
      </c>
      <c r="Q14" s="57">
        <v>8.1660000000000004</v>
      </c>
      <c r="R14" s="57"/>
      <c r="S14" s="57"/>
      <c r="T14" s="57">
        <v>6</v>
      </c>
      <c r="U14" s="57"/>
      <c r="V14" s="57"/>
      <c r="W14" s="57"/>
      <c r="X14" s="57"/>
      <c r="Y14" s="57">
        <v>6</v>
      </c>
      <c r="Z14" s="58"/>
      <c r="AA14" s="59">
        <f t="shared" si="0"/>
        <v>135.38399999999999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</v>
      </c>
      <c r="E16" s="62">
        <f t="shared" si="1"/>
        <v>1</v>
      </c>
      <c r="F16" s="62">
        <f t="shared" si="1"/>
        <v>1</v>
      </c>
      <c r="G16" s="62">
        <f t="shared" si="1"/>
        <v>0</v>
      </c>
      <c r="H16" s="62">
        <f t="shared" si="1"/>
        <v>1.784</v>
      </c>
      <c r="I16" s="62">
        <f t="shared" si="1"/>
        <v>6.3879999999999999</v>
      </c>
      <c r="J16" s="62">
        <f t="shared" si="1"/>
        <v>16.327000000000002</v>
      </c>
      <c r="K16" s="62">
        <f t="shared" si="1"/>
        <v>9.3939999999999984</v>
      </c>
      <c r="L16" s="62">
        <f t="shared" si="1"/>
        <v>23.22</v>
      </c>
      <c r="M16" s="62">
        <f t="shared" si="1"/>
        <v>35.058</v>
      </c>
      <c r="N16" s="62">
        <f t="shared" si="1"/>
        <v>4.6130000000000004</v>
      </c>
      <c r="O16" s="62">
        <f t="shared" si="1"/>
        <v>9.7579999999999991</v>
      </c>
      <c r="P16" s="62">
        <f t="shared" si="1"/>
        <v>3.6760000000000002</v>
      </c>
      <c r="Q16" s="62">
        <f t="shared" si="1"/>
        <v>8.1660000000000004</v>
      </c>
      <c r="R16" s="62">
        <f t="shared" si="1"/>
        <v>0</v>
      </c>
      <c r="S16" s="62">
        <f t="shared" si="1"/>
        <v>0</v>
      </c>
      <c r="T16" s="62">
        <f t="shared" si="1"/>
        <v>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</v>
      </c>
      <c r="Z16" s="63" t="str">
        <f t="shared" si="1"/>
        <v/>
      </c>
      <c r="AA16" s="64">
        <f>SUM(AA10:AA15)</f>
        <v>135.38399999999999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>
        <v>14.439</v>
      </c>
      <c r="E19" s="72">
        <v>12.246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26.685000000000002</v>
      </c>
    </row>
    <row r="20" spans="1:27" ht="25.15" customHeight="1" x14ac:dyDescent="0.2">
      <c r="A20" s="75" t="s">
        <v>15</v>
      </c>
      <c r="B20" s="76">
        <v>4</v>
      </c>
      <c r="C20" s="77">
        <v>4</v>
      </c>
      <c r="D20" s="77">
        <v>17.940000000000001</v>
      </c>
      <c r="E20" s="77">
        <v>18.052999999999997</v>
      </c>
      <c r="F20" s="77">
        <v>15.901</v>
      </c>
      <c r="G20" s="77">
        <v>16.869999999999997</v>
      </c>
      <c r="H20" s="77">
        <v>6.4139999999999997</v>
      </c>
      <c r="I20" s="77">
        <v>13.780000000000001</v>
      </c>
      <c r="J20" s="77">
        <v>6.8109999999999999</v>
      </c>
      <c r="K20" s="77">
        <v>10.510999999999999</v>
      </c>
      <c r="L20" s="77">
        <v>6.3540000000000001</v>
      </c>
      <c r="M20" s="77">
        <v>4</v>
      </c>
      <c r="N20" s="77">
        <v>1.2290000000000001</v>
      </c>
      <c r="O20" s="77">
        <v>0.251</v>
      </c>
      <c r="P20" s="77">
        <v>6.5</v>
      </c>
      <c r="Q20" s="77">
        <v>8.1869999999999994</v>
      </c>
      <c r="R20" s="77">
        <v>8.4699999999999989</v>
      </c>
      <c r="S20" s="77">
        <v>0.14899999999999999</v>
      </c>
      <c r="T20" s="77">
        <v>5.0049999999999999</v>
      </c>
      <c r="U20" s="77">
        <v>0.88500000000000001</v>
      </c>
      <c r="V20" s="77">
        <v>7.5</v>
      </c>
      <c r="W20" s="77">
        <v>9.8290000000000006</v>
      </c>
      <c r="X20" s="77"/>
      <c r="Y20" s="77"/>
      <c r="Z20" s="78"/>
      <c r="AA20" s="79">
        <f t="shared" si="2"/>
        <v>172.63899999999998</v>
      </c>
    </row>
    <row r="21" spans="1:27" ht="25.15" customHeight="1" x14ac:dyDescent="0.2">
      <c r="A21" s="75" t="s">
        <v>16</v>
      </c>
      <c r="B21" s="80">
        <v>20.196999999999999</v>
      </c>
      <c r="C21" s="81">
        <v>20.081</v>
      </c>
      <c r="D21" s="81">
        <v>25.731000000000002</v>
      </c>
      <c r="E21" s="81">
        <v>25.614999999999998</v>
      </c>
      <c r="F21" s="81">
        <v>45.146000000000001</v>
      </c>
      <c r="G21" s="81">
        <v>55.655999999999999</v>
      </c>
      <c r="H21" s="81">
        <v>18.853000000000002</v>
      </c>
      <c r="I21" s="81">
        <v>55.772999999999996</v>
      </c>
      <c r="J21" s="81">
        <v>13.952</v>
      </c>
      <c r="K21" s="81">
        <v>6.4840000000000009</v>
      </c>
      <c r="L21" s="81">
        <v>2.7559999999999998</v>
      </c>
      <c r="M21" s="81">
        <v>12.737</v>
      </c>
      <c r="N21" s="81">
        <v>2</v>
      </c>
      <c r="O21" s="81"/>
      <c r="P21" s="81">
        <v>4</v>
      </c>
      <c r="Q21" s="81">
        <v>1.5589999999999999</v>
      </c>
      <c r="R21" s="81">
        <v>37.884</v>
      </c>
      <c r="S21" s="81">
        <v>13.118</v>
      </c>
      <c r="T21" s="81">
        <v>21.295999999999999</v>
      </c>
      <c r="U21" s="81">
        <v>14.594000000000001</v>
      </c>
      <c r="V21" s="81">
        <v>59.294000000000004</v>
      </c>
      <c r="W21" s="81">
        <v>17.539000000000001</v>
      </c>
      <c r="X21" s="81">
        <v>12.388</v>
      </c>
      <c r="Y21" s="81">
        <v>6.306</v>
      </c>
      <c r="Z21" s="78"/>
      <c r="AA21" s="79">
        <f t="shared" si="2"/>
        <v>492.95899999999995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24.196999999999999</v>
      </c>
      <c r="C25" s="88">
        <f t="shared" si="3"/>
        <v>24.081</v>
      </c>
      <c r="D25" s="88">
        <f t="shared" si="3"/>
        <v>58.110000000000007</v>
      </c>
      <c r="E25" s="88">
        <f t="shared" si="3"/>
        <v>55.914000000000001</v>
      </c>
      <c r="F25" s="88">
        <f t="shared" si="3"/>
        <v>61.046999999999997</v>
      </c>
      <c r="G25" s="88">
        <f t="shared" si="3"/>
        <v>72.525999999999996</v>
      </c>
      <c r="H25" s="88">
        <f t="shared" si="3"/>
        <v>25.267000000000003</v>
      </c>
      <c r="I25" s="88">
        <f t="shared" si="3"/>
        <v>69.552999999999997</v>
      </c>
      <c r="J25" s="88">
        <f t="shared" si="3"/>
        <v>20.762999999999998</v>
      </c>
      <c r="K25" s="88">
        <f t="shared" si="3"/>
        <v>16.995000000000001</v>
      </c>
      <c r="L25" s="88">
        <f t="shared" si="3"/>
        <v>9.11</v>
      </c>
      <c r="M25" s="88">
        <f t="shared" si="3"/>
        <v>16.737000000000002</v>
      </c>
      <c r="N25" s="88">
        <f t="shared" si="3"/>
        <v>3.2290000000000001</v>
      </c>
      <c r="O25" s="88">
        <f t="shared" si="3"/>
        <v>0.251</v>
      </c>
      <c r="P25" s="88">
        <f t="shared" si="3"/>
        <v>10.5</v>
      </c>
      <c r="Q25" s="88">
        <f t="shared" si="3"/>
        <v>9.7459999999999987</v>
      </c>
      <c r="R25" s="88">
        <f t="shared" si="3"/>
        <v>46.353999999999999</v>
      </c>
      <c r="S25" s="88">
        <f t="shared" si="3"/>
        <v>13.266999999999999</v>
      </c>
      <c r="T25" s="88">
        <f t="shared" si="3"/>
        <v>26.300999999999998</v>
      </c>
      <c r="U25" s="88">
        <f t="shared" si="3"/>
        <v>15.479000000000001</v>
      </c>
      <c r="V25" s="88">
        <f t="shared" si="3"/>
        <v>66.794000000000011</v>
      </c>
      <c r="W25" s="88">
        <f t="shared" si="3"/>
        <v>27.368000000000002</v>
      </c>
      <c r="X25" s="88">
        <f t="shared" si="3"/>
        <v>12.388</v>
      </c>
      <c r="Y25" s="88">
        <f t="shared" si="3"/>
        <v>6.306</v>
      </c>
      <c r="Z25" s="89">
        <f t="shared" si="3"/>
        <v>0</v>
      </c>
      <c r="AA25" s="90">
        <f t="shared" si="3"/>
        <v>692.2829999999999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24.196999999999999</v>
      </c>
      <c r="C29" s="77">
        <v>24.081</v>
      </c>
      <c r="D29" s="77">
        <v>61.11</v>
      </c>
      <c r="E29" s="77">
        <v>56.914000000000001</v>
      </c>
      <c r="F29" s="77">
        <v>62.046999999999997</v>
      </c>
      <c r="G29" s="77">
        <v>72.525999999999996</v>
      </c>
      <c r="H29" s="77">
        <v>27.050999999999998</v>
      </c>
      <c r="I29" s="77">
        <v>75.941000000000003</v>
      </c>
      <c r="J29" s="77">
        <v>37.090000000000003</v>
      </c>
      <c r="K29" s="77">
        <v>26.388999999999999</v>
      </c>
      <c r="L29" s="77">
        <v>32.33</v>
      </c>
      <c r="M29" s="77">
        <v>51.795000000000002</v>
      </c>
      <c r="N29" s="77">
        <v>7.8419999999999996</v>
      </c>
      <c r="O29" s="77">
        <v>10.009</v>
      </c>
      <c r="P29" s="77">
        <v>14.176</v>
      </c>
      <c r="Q29" s="77">
        <v>17.911999999999999</v>
      </c>
      <c r="R29" s="77">
        <v>46.353999999999999</v>
      </c>
      <c r="S29" s="77">
        <v>13.266999999999999</v>
      </c>
      <c r="T29" s="77">
        <v>32.301000000000002</v>
      </c>
      <c r="U29" s="77">
        <v>15.478999999999999</v>
      </c>
      <c r="V29" s="77">
        <v>66.793999999999997</v>
      </c>
      <c r="W29" s="77">
        <v>27.367999999999999</v>
      </c>
      <c r="X29" s="77">
        <v>12.388</v>
      </c>
      <c r="Y29" s="77">
        <v>12.305999999999999</v>
      </c>
      <c r="Z29" s="78"/>
      <c r="AA29" s="79">
        <f>SUM(B29:Z29)</f>
        <v>827.66700000000037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24.196999999999999</v>
      </c>
      <c r="C31" s="62">
        <f t="shared" si="4"/>
        <v>24.081</v>
      </c>
      <c r="D31" s="62">
        <f t="shared" si="4"/>
        <v>61.11</v>
      </c>
      <c r="E31" s="62">
        <f t="shared" si="4"/>
        <v>56.914000000000001</v>
      </c>
      <c r="F31" s="62">
        <f t="shared" si="4"/>
        <v>62.046999999999997</v>
      </c>
      <c r="G31" s="62">
        <f t="shared" si="4"/>
        <v>72.525999999999996</v>
      </c>
      <c r="H31" s="62">
        <f t="shared" si="4"/>
        <v>27.050999999999998</v>
      </c>
      <c r="I31" s="62">
        <f t="shared" si="4"/>
        <v>75.941000000000003</v>
      </c>
      <c r="J31" s="62">
        <f t="shared" si="4"/>
        <v>37.090000000000003</v>
      </c>
      <c r="K31" s="62">
        <f t="shared" si="4"/>
        <v>26.388999999999999</v>
      </c>
      <c r="L31" s="62">
        <f t="shared" si="4"/>
        <v>32.33</v>
      </c>
      <c r="M31" s="62">
        <f t="shared" si="4"/>
        <v>51.795000000000002</v>
      </c>
      <c r="N31" s="62">
        <f t="shared" si="4"/>
        <v>7.8419999999999996</v>
      </c>
      <c r="O31" s="62">
        <f t="shared" si="4"/>
        <v>10.009</v>
      </c>
      <c r="P31" s="62">
        <f t="shared" si="4"/>
        <v>14.176</v>
      </c>
      <c r="Q31" s="62">
        <f t="shared" si="4"/>
        <v>17.911999999999999</v>
      </c>
      <c r="R31" s="62">
        <f t="shared" si="4"/>
        <v>46.353999999999999</v>
      </c>
      <c r="S31" s="62">
        <f t="shared" si="4"/>
        <v>13.266999999999999</v>
      </c>
      <c r="T31" s="62">
        <f t="shared" si="4"/>
        <v>32.301000000000002</v>
      </c>
      <c r="U31" s="62">
        <f t="shared" si="4"/>
        <v>15.478999999999999</v>
      </c>
      <c r="V31" s="62">
        <f t="shared" si="4"/>
        <v>66.793999999999997</v>
      </c>
      <c r="W31" s="62">
        <f t="shared" si="4"/>
        <v>27.367999999999999</v>
      </c>
      <c r="X31" s="62">
        <f t="shared" si="4"/>
        <v>12.388</v>
      </c>
      <c r="Y31" s="62">
        <f t="shared" si="4"/>
        <v>12.305999999999999</v>
      </c>
      <c r="Z31" s="63">
        <f t="shared" si="4"/>
        <v>0</v>
      </c>
      <c r="AA31" s="64">
        <f t="shared" si="4"/>
        <v>827.66700000000037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24.196999999999999</v>
      </c>
      <c r="C51" s="88">
        <f t="shared" si="10"/>
        <v>24.081</v>
      </c>
      <c r="D51" s="88">
        <f t="shared" si="10"/>
        <v>61.110000000000007</v>
      </c>
      <c r="E51" s="88">
        <f t="shared" si="10"/>
        <v>56.914000000000001</v>
      </c>
      <c r="F51" s="88">
        <f t="shared" si="10"/>
        <v>62.046999999999997</v>
      </c>
      <c r="G51" s="88">
        <f t="shared" si="10"/>
        <v>72.525999999999996</v>
      </c>
      <c r="H51" s="88">
        <f t="shared" si="10"/>
        <v>27.051000000000002</v>
      </c>
      <c r="I51" s="88">
        <f t="shared" si="10"/>
        <v>75.941000000000003</v>
      </c>
      <c r="J51" s="88">
        <f t="shared" si="10"/>
        <v>37.090000000000003</v>
      </c>
      <c r="K51" s="88">
        <f t="shared" si="10"/>
        <v>26.388999999999999</v>
      </c>
      <c r="L51" s="88">
        <f t="shared" si="10"/>
        <v>32.33</v>
      </c>
      <c r="M51" s="88">
        <f t="shared" si="10"/>
        <v>51.795000000000002</v>
      </c>
      <c r="N51" s="88">
        <f t="shared" si="10"/>
        <v>7.8420000000000005</v>
      </c>
      <c r="O51" s="88">
        <f t="shared" si="10"/>
        <v>10.008999999999999</v>
      </c>
      <c r="P51" s="88">
        <f t="shared" si="10"/>
        <v>14.176</v>
      </c>
      <c r="Q51" s="88">
        <f t="shared" si="10"/>
        <v>17.911999999999999</v>
      </c>
      <c r="R51" s="88">
        <f t="shared" si="10"/>
        <v>46.353999999999999</v>
      </c>
      <c r="S51" s="88">
        <f t="shared" si="10"/>
        <v>13.266999999999999</v>
      </c>
      <c r="T51" s="88">
        <f t="shared" si="10"/>
        <v>32.301000000000002</v>
      </c>
      <c r="U51" s="88">
        <f t="shared" si="10"/>
        <v>15.479000000000001</v>
      </c>
      <c r="V51" s="88">
        <f t="shared" si="10"/>
        <v>66.794000000000011</v>
      </c>
      <c r="W51" s="88">
        <f t="shared" si="10"/>
        <v>27.368000000000002</v>
      </c>
      <c r="X51" s="88">
        <f t="shared" si="10"/>
        <v>12.388</v>
      </c>
      <c r="Y51" s="88">
        <f t="shared" si="10"/>
        <v>12.306000000000001</v>
      </c>
      <c r="Z51" s="89">
        <f t="shared" si="10"/>
        <v>0</v>
      </c>
      <c r="AA51" s="104">
        <f>SUM(B51:Z51)</f>
        <v>827.66700000000037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-7.3</v>
      </c>
      <c r="C4" s="18">
        <v>-1.1000000000000001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101.85</v>
      </c>
      <c r="C7" s="117">
        <v>100</v>
      </c>
      <c r="D7" s="117">
        <v>60.13</v>
      </c>
      <c r="E7" s="117">
        <v>48</v>
      </c>
      <c r="F7" s="117">
        <v>54.49</v>
      </c>
      <c r="G7" s="117">
        <v>70</v>
      </c>
      <c r="H7" s="117">
        <v>82.5</v>
      </c>
      <c r="I7" s="117">
        <v>83</v>
      </c>
      <c r="J7" s="117">
        <v>39.46</v>
      </c>
      <c r="K7" s="117">
        <v>60.95</v>
      </c>
      <c r="L7" s="117">
        <v>47.34</v>
      </c>
      <c r="M7" s="117">
        <v>31.81</v>
      </c>
      <c r="N7" s="117">
        <v>17.8</v>
      </c>
      <c r="O7" s="117">
        <v>7.5</v>
      </c>
      <c r="P7" s="117">
        <v>19.59</v>
      </c>
      <c r="Q7" s="117">
        <v>68.86</v>
      </c>
      <c r="R7" s="117">
        <v>110</v>
      </c>
      <c r="S7" s="117">
        <v>108.26</v>
      </c>
      <c r="T7" s="117">
        <v>110</v>
      </c>
      <c r="U7" s="117">
        <v>110</v>
      </c>
      <c r="V7" s="117">
        <v>95.01</v>
      </c>
      <c r="W7" s="117">
        <v>90.04</v>
      </c>
      <c r="X7" s="117">
        <v>91</v>
      </c>
      <c r="Y7" s="117">
        <v>69.22</v>
      </c>
      <c r="Z7" s="118"/>
      <c r="AA7" s="119">
        <f>IF(SUM(B7:Z7)&lt;&gt;0,AVERAGEIF(B7:Z7,"&lt;&gt;"""),"")</f>
        <v>69.867083333333341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7.3</v>
      </c>
      <c r="C15" s="133">
        <v>1.1000000000000001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7.3</v>
      </c>
      <c r="C16" s="135">
        <f t="shared" si="1"/>
        <v>1.1000000000000001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2023-10-20T20:23:40Z</dcterms:created>
  <dcterms:modified xsi:type="dcterms:W3CDTF">2023-10-20T20:23:41Z</dcterms:modified>
</cp:coreProperties>
</file>