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<sst xmlns="http://schemas.openxmlformats.org/spreadsheetml/2006/main" count="117" uniqueCount="53">
  <si>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19/10/2023 23:19:30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</si>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</sst>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CC-4380-B792-6B4095BAFEA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CC-4380-B792-6B4095BAFEA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20.471</c:v>
                </c:pt>
                <c:pt idx="12">
                  <c:v>118.253</c:v>
                </c:pt>
                <c:pt idx="13">
                  <c:v>114.709</c:v>
                </c:pt>
                <c:pt idx="14">
                  <c:v>107.63000000000001</c:v>
                </c:pt>
                <c:pt idx="15">
                  <c:v>30.48</c:v>
                </c:pt>
                <c:pt idx="17">
                  <c:v>40.028999999999996</c:v>
                </c:pt>
                <c:pt idx="18">
                  <c:v>87</c:v>
                </c:pt>
                <c:pt idx="19">
                  <c:v>54.951999999999998</c:v>
                </c:pt>
                <c:pt idx="22">
                  <c:v>7.4870000000000001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CC-4380-B792-6B4095BAFEA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CC-4380-B792-6B4095BAFEA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44.06</c:v>
                </c:pt>
                <c:pt idx="1">
                  <c:v>60.680000000000007</c:v>
                </c:pt>
                <c:pt idx="2">
                  <c:v>76.876000000000005</c:v>
                </c:pt>
                <c:pt idx="3">
                  <c:v>62.796000000000006</c:v>
                </c:pt>
                <c:pt idx="4">
                  <c:v>57.985999999999997</c:v>
                </c:pt>
                <c:pt idx="5">
                  <c:v>51.789000000000001</c:v>
                </c:pt>
                <c:pt idx="6">
                  <c:v>81.624999999999986</c:v>
                </c:pt>
                <c:pt idx="7">
                  <c:v>70.977999999999994</c:v>
                </c:pt>
                <c:pt idx="8">
                  <c:v>9.6639999999999997</c:v>
                </c:pt>
                <c:pt idx="9">
                  <c:v>47.985999999999997</c:v>
                </c:pt>
                <c:pt idx="10">
                  <c:v>13.298999999999998</c:v>
                </c:pt>
                <c:pt idx="11">
                  <c:v>29.941000000000003</c:v>
                </c:pt>
                <c:pt idx="12">
                  <c:v>46.580000000000005</c:v>
                </c:pt>
                <c:pt idx="13">
                  <c:v>46.163999999999994</c:v>
                </c:pt>
                <c:pt idx="14">
                  <c:v>22.929000000000002</c:v>
                </c:pt>
                <c:pt idx="15">
                  <c:v>22.119000000000003</c:v>
                </c:pt>
                <c:pt idx="16">
                  <c:v>20.250999999999998</c:v>
                </c:pt>
                <c:pt idx="17">
                  <c:v>6.0329999999999995</c:v>
                </c:pt>
                <c:pt idx="18">
                  <c:v>3.234</c:v>
                </c:pt>
                <c:pt idx="19">
                  <c:v>1.9370000000000001</c:v>
                </c:pt>
                <c:pt idx="20">
                  <c:v>2.9430000000000001</c:v>
                </c:pt>
                <c:pt idx="21">
                  <c:v>6.7649999999999997</c:v>
                </c:pt>
                <c:pt idx="22">
                  <c:v>4.7350000000000003</c:v>
                </c:pt>
                <c:pt idx="23">
                  <c:v>8.57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CC-4380-B792-6B4095BAFEA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CC-4380-B792-6B4095BAFEA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CC-4380-B792-6B4095BAF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44.316000000000003</c:v>
                </c:pt>
                <c:pt idx="1">
                  <c:v>60.975000000000009</c:v>
                </c:pt>
                <c:pt idx="2">
                  <c:v>77.316000000000003</c:v>
                </c:pt>
                <c:pt idx="3">
                  <c:v>62.795999999999999</c:v>
                </c:pt>
                <c:pt idx="4">
                  <c:v>57.986000000000004</c:v>
                </c:pt>
                <c:pt idx="5">
                  <c:v>51.789000000000001</c:v>
                </c:pt>
                <c:pt idx="6">
                  <c:v>81.661000000000001</c:v>
                </c:pt>
                <c:pt idx="7">
                  <c:v>70.954999999999998</c:v>
                </c:pt>
                <c:pt idx="8">
                  <c:v>38.427</c:v>
                </c:pt>
                <c:pt idx="9">
                  <c:v>47.985999999999997</c:v>
                </c:pt>
                <c:pt idx="10">
                  <c:v>14.472</c:v>
                </c:pt>
                <c:pt idx="11">
                  <c:v>51.573999999999998</c:v>
                </c:pt>
                <c:pt idx="12">
                  <c:v>165.7</c:v>
                </c:pt>
                <c:pt idx="13">
                  <c:v>167.2</c:v>
                </c:pt>
                <c:pt idx="14">
                  <c:v>131.80000000000001</c:v>
                </c:pt>
                <c:pt idx="15">
                  <c:v>53.6</c:v>
                </c:pt>
                <c:pt idx="16">
                  <c:v>20.250999999999998</c:v>
                </c:pt>
                <c:pt idx="17">
                  <c:v>48.625000000000007</c:v>
                </c:pt>
                <c:pt idx="18">
                  <c:v>91.704999999999998</c:v>
                </c:pt>
                <c:pt idx="19">
                  <c:v>58.186</c:v>
                </c:pt>
                <c:pt idx="20">
                  <c:v>5.9290000000000003</c:v>
                </c:pt>
                <c:pt idx="21">
                  <c:v>9.629999999999999</c:v>
                </c:pt>
                <c:pt idx="22">
                  <c:v>12.222999999999999</c:v>
                </c:pt>
                <c:pt idx="23">
                  <c:v>8.5699999999999985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CC-4380-B792-6B4095BAF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78.61</c:v>
                </c:pt>
                <c:pt idx="1">
                  <c:v>65.400000000000006</c:v>
                </c:pt>
                <c:pt idx="2">
                  <c:v>69.67</c:v>
                </c:pt>
                <c:pt idx="3">
                  <c:v>77.92</c:v>
                </c:pt>
                <c:pt idx="4">
                  <c:v>81.08</c:v>
                </c:pt>
                <c:pt idx="5">
                  <c:v>82.5</c:v>
                </c:pt>
                <c:pt idx="6">
                  <c:v>125.88</c:v>
                </c:pt>
                <c:pt idx="7">
                  <c:v>138.47999999999999</c:v>
                </c:pt>
                <c:pt idx="8">
                  <c:v>135.71</c:v>
                </c:pt>
                <c:pt idx="9">
                  <c:v>88</c:v>
                </c:pt>
                <c:pt idx="10">
                  <c:v>111.5</c:v>
                </c:pt>
                <c:pt idx="11">
                  <c:v>140.51</c:v>
                </c:pt>
                <c:pt idx="12">
                  <c:v>123.96</c:v>
                </c:pt>
                <c:pt idx="13">
                  <c:v>123.96</c:v>
                </c:pt>
                <c:pt idx="14">
                  <c:v>124.96</c:v>
                </c:pt>
                <c:pt idx="15">
                  <c:v>134.32</c:v>
                </c:pt>
                <c:pt idx="16">
                  <c:v>109.68</c:v>
                </c:pt>
                <c:pt idx="17">
                  <c:v>131.66999999999999</c:v>
                </c:pt>
                <c:pt idx="18">
                  <c:v>159.88999999999999</c:v>
                </c:pt>
                <c:pt idx="19">
                  <c:v>157.07</c:v>
                </c:pt>
                <c:pt idx="20">
                  <c:v>128.83000000000001</c:v>
                </c:pt>
                <c:pt idx="21">
                  <c:v>95.16</c:v>
                </c:pt>
                <c:pt idx="22">
                  <c:v>92</c:v>
                </c:pt>
                <c:pt idx="23">
                  <c:v>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3CC-4380-B792-6B4095BAF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44.316000000000003</v>
      </c>
      <c r="C4" s="18">
        <v>60.975000000000009</v>
      </c>
      <c r="D4" s="18">
        <v>77.316000000000003</v>
      </c>
      <c r="E4" s="18">
        <v>62.796000000000006</v>
      </c>
      <c r="F4" s="18">
        <v>57.985999999999997</v>
      </c>
      <c r="G4" s="18">
        <v>51.789000000000001</v>
      </c>
      <c r="H4" s="18">
        <v>81.624999999999986</v>
      </c>
      <c r="I4" s="18">
        <v>70.977999999999994</v>
      </c>
      <c r="J4" s="18">
        <v>38.427</v>
      </c>
      <c r="K4" s="18">
        <v>47.985999999999997</v>
      </c>
      <c r="L4" s="18">
        <v>14.471999999999998</v>
      </c>
      <c r="M4" s="18">
        <v>51.606999999999999</v>
      </c>
      <c r="N4" s="18">
        <v>165.66800000000001</v>
      </c>
      <c r="O4" s="18">
        <v>167.15000000000003</v>
      </c>
      <c r="P4" s="18">
        <v>131.798</v>
      </c>
      <c r="Q4" s="18">
        <v>53.641999999999996</v>
      </c>
      <c r="R4" s="18">
        <v>20.250999999999998</v>
      </c>
      <c r="S4" s="18">
        <v>48.625</v>
      </c>
      <c r="T4" s="18">
        <v>91.72499999999998</v>
      </c>
      <c r="U4" s="18">
        <v>58.185999999999993</v>
      </c>
      <c r="V4" s="18">
        <v>5.9290000000000003</v>
      </c>
      <c r="W4" s="18">
        <v>9.6300000000000008</v>
      </c>
      <c r="X4" s="18">
        <v>12.223000000000001</v>
      </c>
      <c r="Y4" s="18">
        <v>8.57</v>
      </c>
      <c r="Z4" s="19"/>
      <c r="AA4" s="20">
        <f>SUM(B4:Z4)</f>
        <v>1433.6699999999998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78.61</v>
      </c>
      <c r="C7" s="28">
        <v>65.400000000000006</v>
      </c>
      <c r="D7" s="28">
        <v>69.67</v>
      </c>
      <c r="E7" s="28">
        <v>77.92</v>
      </c>
      <c r="F7" s="28">
        <v>81.08</v>
      </c>
      <c r="G7" s="28">
        <v>82.5</v>
      </c>
      <c r="H7" s="28">
        <v>125.88</v>
      </c>
      <c r="I7" s="28">
        <v>138.47999999999999</v>
      </c>
      <c r="J7" s="28">
        <v>135.71</v>
      </c>
      <c r="K7" s="28">
        <v>88</v>
      </c>
      <c r="L7" s="28">
        <v>111.5</v>
      </c>
      <c r="M7" s="28">
        <v>140.51</v>
      </c>
      <c r="N7" s="28">
        <v>123.96</v>
      </c>
      <c r="O7" s="28">
        <v>123.96</v>
      </c>
      <c r="P7" s="28">
        <v>124.96</v>
      </c>
      <c r="Q7" s="28">
        <v>134.32</v>
      </c>
      <c r="R7" s="28">
        <v>109.68</v>
      </c>
      <c r="S7" s="28">
        <v>131.66999999999999</v>
      </c>
      <c r="T7" s="28">
        <v>159.88999999999999</v>
      </c>
      <c r="U7" s="28">
        <v>157.07</v>
      </c>
      <c r="V7" s="28">
        <v>128.83000000000001</v>
      </c>
      <c r="W7" s="28">
        <v>95.16</v>
      </c>
      <c r="X7" s="28">
        <v>92</v>
      </c>
      <c r="Y7" s="28">
        <v>66</v>
      </c>
      <c r="Z7" s="29"/>
      <c r="AA7" s="30">
        <f>IF(SUM(B7:Z7)&lt;&gt;0,AVERAGEIF(B7:Z7,"&lt;&gt;"""),"")</f>
        <v>110.11500000000001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20.471</v>
      </c>
      <c r="N12" s="52">
        <v>118.253</v>
      </c>
      <c r="O12" s="52">
        <v>114.709</v>
      </c>
      <c r="P12" s="52">
        <v>107.63000000000001</v>
      </c>
      <c r="Q12" s="52">
        <v>30.48</v>
      </c>
      <c r="R12" s="52"/>
      <c r="S12" s="52">
        <v>40.028999999999996</v>
      </c>
      <c r="T12" s="52">
        <v>87</v>
      </c>
      <c r="U12" s="52">
        <v>54.951999999999998</v>
      </c>
      <c r="V12" s="52"/>
      <c r="W12" s="52"/>
      <c r="X12" s="52">
        <v>7.4870000000000001</v>
      </c>
      <c r="Y12" s="52"/>
      <c r="Z12" s="53"/>
      <c r="AA12" s="54">
        <f t="shared" si="0"/>
        <v>581.01099999999997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44.06</v>
      </c>
      <c r="C14" s="57">
        <v>60.680000000000007</v>
      </c>
      <c r="D14" s="57">
        <v>76.876000000000005</v>
      </c>
      <c r="E14" s="57">
        <v>62.796000000000006</v>
      </c>
      <c r="F14" s="57">
        <v>57.985999999999997</v>
      </c>
      <c r="G14" s="57">
        <v>51.789000000000001</v>
      </c>
      <c r="H14" s="57">
        <v>81.624999999999986</v>
      </c>
      <c r="I14" s="57">
        <v>70.977999999999994</v>
      </c>
      <c r="J14" s="57">
        <v>9.6639999999999997</v>
      </c>
      <c r="K14" s="57">
        <v>47.985999999999997</v>
      </c>
      <c r="L14" s="57">
        <v>13.298999999999998</v>
      </c>
      <c r="M14" s="57">
        <v>29.941000000000003</v>
      </c>
      <c r="N14" s="57">
        <v>46.580000000000005</v>
      </c>
      <c r="O14" s="57">
        <v>46.163999999999994</v>
      </c>
      <c r="P14" s="57">
        <v>22.929000000000002</v>
      </c>
      <c r="Q14" s="57">
        <v>22.119000000000003</v>
      </c>
      <c r="R14" s="57">
        <v>20.250999999999998</v>
      </c>
      <c r="S14" s="57">
        <v>6.0329999999999995</v>
      </c>
      <c r="T14" s="57">
        <v>3.234</v>
      </c>
      <c r="U14" s="57">
        <v>1.9370000000000001</v>
      </c>
      <c r="V14" s="57">
        <v>2.9430000000000001</v>
      </c>
      <c r="W14" s="57">
        <v>6.7649999999999997</v>
      </c>
      <c r="X14" s="57">
        <v>4.7350000000000003</v>
      </c>
      <c r="Y14" s="57">
        <v>8.57</v>
      </c>
      <c r="Z14" s="58"/>
      <c r="AA14" s="59">
        <f t="shared" si="0"/>
        <v>799.94000000000017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44.06</v>
      </c>
      <c r="C16" s="62">
        <f t="shared" ref="C16:Z16" si="1">IF(LEN(C$2)&gt;0,SUM(C10:C15),"")</f>
        <v>60.680000000000007</v>
      </c>
      <c r="D16" s="62">
        <f t="shared" si="1"/>
        <v>76.876000000000005</v>
      </c>
      <c r="E16" s="62">
        <f t="shared" si="1"/>
        <v>62.796000000000006</v>
      </c>
      <c r="F16" s="62">
        <f t="shared" si="1"/>
        <v>57.985999999999997</v>
      </c>
      <c r="G16" s="62">
        <f t="shared" si="1"/>
        <v>51.789000000000001</v>
      </c>
      <c r="H16" s="62">
        <f t="shared" si="1"/>
        <v>81.624999999999986</v>
      </c>
      <c r="I16" s="62">
        <f t="shared" si="1"/>
        <v>70.977999999999994</v>
      </c>
      <c r="J16" s="62">
        <f t="shared" si="1"/>
        <v>9.6639999999999997</v>
      </c>
      <c r="K16" s="62">
        <f t="shared" si="1"/>
        <v>47.985999999999997</v>
      </c>
      <c r="L16" s="62">
        <f t="shared" si="1"/>
        <v>13.298999999999998</v>
      </c>
      <c r="M16" s="62">
        <f t="shared" si="1"/>
        <v>50.412000000000006</v>
      </c>
      <c r="N16" s="62">
        <f t="shared" si="1"/>
        <v>164.833</v>
      </c>
      <c r="O16" s="62">
        <f t="shared" si="1"/>
        <v>160.87299999999999</v>
      </c>
      <c r="P16" s="62">
        <f t="shared" si="1"/>
        <v>130.55900000000003</v>
      </c>
      <c r="Q16" s="62">
        <f t="shared" si="1"/>
        <v>52.599000000000004</v>
      </c>
      <c r="R16" s="62">
        <f t="shared" si="1"/>
        <v>20.250999999999998</v>
      </c>
      <c r="S16" s="62">
        <f t="shared" si="1"/>
        <v>46.061999999999998</v>
      </c>
      <c r="T16" s="62">
        <f t="shared" si="1"/>
        <v>90.233999999999995</v>
      </c>
      <c r="U16" s="62">
        <f t="shared" si="1"/>
        <v>56.888999999999996</v>
      </c>
      <c r="V16" s="62">
        <f t="shared" si="1"/>
        <v>2.9430000000000001</v>
      </c>
      <c r="W16" s="62">
        <f t="shared" si="1"/>
        <v>6.7649999999999997</v>
      </c>
      <c r="X16" s="62">
        <f t="shared" si="1"/>
        <v>12.222000000000001</v>
      </c>
      <c r="Y16" s="62">
        <f t="shared" si="1"/>
        <v>8.57</v>
      </c>
      <c r="Z16" s="63" t="str">
        <f t="shared" si="1"/>
        <v/>
      </c>
      <c r="AA16" s="64">
        <f>SUM(AA10:AA15)</f>
        <v>1380.951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16.530999999999999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16.530999999999999</v>
      </c>
    </row>
    <row r="20" spans="1:27" ht="25.2" customHeight="1" x14ac:dyDescent="0.25">
      <c r="A20" s="75" t="s">
        <v>15</v>
      </c>
      <c r="B20" s="76">
        <v>0.125</v>
      </c>
      <c r="C20" s="77">
        <v>0.14699999999999999</v>
      </c>
      <c r="D20" s="77">
        <v>0.28299999999999997</v>
      </c>
      <c r="E20" s="77"/>
      <c r="F20" s="77"/>
      <c r="G20" s="77"/>
      <c r="H20" s="77"/>
      <c r="I20" s="77"/>
      <c r="J20" s="77">
        <v>2.0139999999999998</v>
      </c>
      <c r="K20" s="77"/>
      <c r="L20" s="77">
        <v>8.1000000000000003E-2</v>
      </c>
      <c r="M20" s="77">
        <v>7.8E-2</v>
      </c>
      <c r="N20" s="77"/>
      <c r="O20" s="77"/>
      <c r="P20" s="77">
        <v>7.0999999999999994E-2</v>
      </c>
      <c r="Q20" s="77">
        <v>6.3E-2</v>
      </c>
      <c r="R20" s="77"/>
      <c r="S20" s="77">
        <v>1.506</v>
      </c>
      <c r="T20" s="77"/>
      <c r="U20" s="77">
        <v>0.14699999999999999</v>
      </c>
      <c r="V20" s="77">
        <v>2.34</v>
      </c>
      <c r="W20" s="77">
        <v>2.8639999999999999</v>
      </c>
      <c r="X20" s="77"/>
      <c r="Y20" s="77"/>
      <c r="Z20" s="78"/>
      <c r="AA20" s="79">
        <f t="shared" si="2"/>
        <v>9.7190000000000012</v>
      </c>
    </row>
    <row r="21" spans="1:27" ht="25.2" customHeight="1" x14ac:dyDescent="0.25">
      <c r="A21" s="75" t="s">
        <v>16</v>
      </c>
      <c r="B21" s="80">
        <v>0.13100000000000001</v>
      </c>
      <c r="C21" s="81">
        <v>0.14799999999999999</v>
      </c>
      <c r="D21" s="81">
        <v>0.157</v>
      </c>
      <c r="E21" s="81"/>
      <c r="F21" s="81"/>
      <c r="G21" s="81"/>
      <c r="H21" s="81"/>
      <c r="I21" s="81"/>
      <c r="J21" s="81">
        <v>10.218</v>
      </c>
      <c r="K21" s="81"/>
      <c r="L21" s="81">
        <v>1.0920000000000001</v>
      </c>
      <c r="M21" s="81">
        <v>1.117</v>
      </c>
      <c r="N21" s="81">
        <v>0.83499999999999996</v>
      </c>
      <c r="O21" s="81">
        <v>6.2770000000000001</v>
      </c>
      <c r="P21" s="81">
        <v>1.1679999999999999</v>
      </c>
      <c r="Q21" s="81">
        <v>0.98</v>
      </c>
      <c r="R21" s="81"/>
      <c r="S21" s="81">
        <v>1.0569999999999999</v>
      </c>
      <c r="T21" s="81">
        <v>1.4909999999999999</v>
      </c>
      <c r="U21" s="81">
        <v>1.1499999999999999</v>
      </c>
      <c r="V21" s="81">
        <v>0.64600000000000002</v>
      </c>
      <c r="W21" s="81">
        <v>1E-3</v>
      </c>
      <c r="X21" s="81">
        <v>1E-3</v>
      </c>
      <c r="Y21" s="81"/>
      <c r="Z21" s="78"/>
      <c r="AA21" s="79">
        <f t="shared" si="2"/>
        <v>26.469000000000001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0.25600000000000001</v>
      </c>
      <c r="C25" s="88">
        <f t="shared" ref="C25:Z25" si="3">IF(LEN(C$2)&gt;0,SUM(C19:C24),"")</f>
        <v>0.29499999999999998</v>
      </c>
      <c r="D25" s="88">
        <f t="shared" si="3"/>
        <v>0.43999999999999995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28.762999999999998</v>
      </c>
      <c r="K25" s="88">
        <f t="shared" si="3"/>
        <v>0</v>
      </c>
      <c r="L25" s="88">
        <f t="shared" si="3"/>
        <v>1.173</v>
      </c>
      <c r="M25" s="88">
        <f t="shared" si="3"/>
        <v>1.1950000000000001</v>
      </c>
      <c r="N25" s="88">
        <f t="shared" si="3"/>
        <v>0.83499999999999996</v>
      </c>
      <c r="O25" s="88">
        <f t="shared" si="3"/>
        <v>6.2770000000000001</v>
      </c>
      <c r="P25" s="88">
        <f t="shared" si="3"/>
        <v>1.2389999999999999</v>
      </c>
      <c r="Q25" s="88">
        <f t="shared" si="3"/>
        <v>1.0429999999999999</v>
      </c>
      <c r="R25" s="88">
        <f t="shared" si="3"/>
        <v>0</v>
      </c>
      <c r="S25" s="88">
        <f t="shared" si="3"/>
        <v>2.5629999999999997</v>
      </c>
      <c r="T25" s="88">
        <f t="shared" si="3"/>
        <v>1.4909999999999999</v>
      </c>
      <c r="U25" s="88">
        <f t="shared" si="3"/>
        <v>1.2969999999999999</v>
      </c>
      <c r="V25" s="88">
        <f t="shared" si="3"/>
        <v>2.9859999999999998</v>
      </c>
      <c r="W25" s="88">
        <f t="shared" si="3"/>
        <v>2.8649999999999998</v>
      </c>
      <c r="X25" s="88">
        <f t="shared" si="3"/>
        <v>1E-3</v>
      </c>
      <c r="Y25" s="88">
        <f t="shared" si="3"/>
        <v>0</v>
      </c>
      <c r="Z25" s="89" t="str">
        <f t="shared" si="3"/>
        <v/>
      </c>
      <c r="AA25" s="90">
        <f>SUM(AA19:AA24)</f>
        <v>52.719000000000001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44.316000000000003</v>
      </c>
      <c r="C29" s="77">
        <v>60.975000000000001</v>
      </c>
      <c r="D29" s="77">
        <v>77.316000000000003</v>
      </c>
      <c r="E29" s="77">
        <v>62.795999999999999</v>
      </c>
      <c r="F29" s="77">
        <v>57.985999999999997</v>
      </c>
      <c r="G29" s="77">
        <v>51.789000000000001</v>
      </c>
      <c r="H29" s="77">
        <v>81.625</v>
      </c>
      <c r="I29" s="77">
        <v>70.977999999999994</v>
      </c>
      <c r="J29" s="77">
        <v>38.427</v>
      </c>
      <c r="K29" s="77">
        <v>47.985999999999997</v>
      </c>
      <c r="L29" s="77">
        <v>14.472</v>
      </c>
      <c r="M29" s="77">
        <v>51.606999999999999</v>
      </c>
      <c r="N29" s="77">
        <v>165.66800000000001</v>
      </c>
      <c r="O29" s="77">
        <v>167.15</v>
      </c>
      <c r="P29" s="77">
        <v>131.798</v>
      </c>
      <c r="Q29" s="77">
        <v>53.642000000000003</v>
      </c>
      <c r="R29" s="77">
        <v>20.251000000000001</v>
      </c>
      <c r="S29" s="77">
        <v>48.625</v>
      </c>
      <c r="T29" s="77">
        <v>91.724999999999994</v>
      </c>
      <c r="U29" s="77">
        <v>58.186</v>
      </c>
      <c r="V29" s="77">
        <v>5.9290000000000003</v>
      </c>
      <c r="W29" s="77">
        <v>9.6300000000000008</v>
      </c>
      <c r="X29" s="77">
        <v>12.223000000000001</v>
      </c>
      <c r="Y29" s="77">
        <v>8.57</v>
      </c>
      <c r="Z29" s="78"/>
      <c r="AA29" s="79">
        <f>SUM(B29:Z29)</f>
        <v>1433.6699999999998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44.316000000000003</v>
      </c>
      <c r="C31" s="62">
        <f t="shared" ref="C31:Z31" si="4">IF(LEN(C$2)&gt;0,SUM(C28:C30),"")</f>
        <v>60.975000000000001</v>
      </c>
      <c r="D31" s="62">
        <f t="shared" si="4"/>
        <v>77.316000000000003</v>
      </c>
      <c r="E31" s="62">
        <f t="shared" si="4"/>
        <v>62.795999999999999</v>
      </c>
      <c r="F31" s="62">
        <f t="shared" si="4"/>
        <v>57.985999999999997</v>
      </c>
      <c r="G31" s="62">
        <f t="shared" si="4"/>
        <v>51.789000000000001</v>
      </c>
      <c r="H31" s="62">
        <f t="shared" si="4"/>
        <v>81.625</v>
      </c>
      <c r="I31" s="62">
        <f t="shared" si="4"/>
        <v>70.977999999999994</v>
      </c>
      <c r="J31" s="62">
        <f t="shared" si="4"/>
        <v>38.427</v>
      </c>
      <c r="K31" s="62">
        <f t="shared" si="4"/>
        <v>47.985999999999997</v>
      </c>
      <c r="L31" s="62">
        <f t="shared" si="4"/>
        <v>14.472</v>
      </c>
      <c r="M31" s="62">
        <f t="shared" si="4"/>
        <v>51.606999999999999</v>
      </c>
      <c r="N31" s="62">
        <f t="shared" si="4"/>
        <v>165.66800000000001</v>
      </c>
      <c r="O31" s="62">
        <f t="shared" si="4"/>
        <v>167.15</v>
      </c>
      <c r="P31" s="62">
        <f t="shared" si="4"/>
        <v>131.798</v>
      </c>
      <c r="Q31" s="62">
        <f t="shared" si="4"/>
        <v>53.642000000000003</v>
      </c>
      <c r="R31" s="62">
        <f t="shared" si="4"/>
        <v>20.251000000000001</v>
      </c>
      <c r="S31" s="62">
        <f t="shared" si="4"/>
        <v>48.625</v>
      </c>
      <c r="T31" s="62">
        <f t="shared" si="4"/>
        <v>91.724999999999994</v>
      </c>
      <c r="U31" s="62">
        <f t="shared" si="4"/>
        <v>58.186</v>
      </c>
      <c r="V31" s="62">
        <f t="shared" si="4"/>
        <v>5.9290000000000003</v>
      </c>
      <c r="W31" s="62">
        <f t="shared" si="4"/>
        <v>9.6300000000000008</v>
      </c>
      <c r="X31" s="62">
        <f t="shared" si="4"/>
        <v>12.223000000000001</v>
      </c>
      <c r="Y31" s="62">
        <f t="shared" si="4"/>
        <v>8.57</v>
      </c>
      <c r="Z31" s="63" t="str">
        <f t="shared" si="4"/>
        <v/>
      </c>
      <c r="AA31" s="64">
        <f>SUM(AA28:AA30)</f>
        <v>1433.6699999999998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44.316000000000003</v>
      </c>
      <c r="C51" s="88">
        <f t="shared" si="10"/>
        <v>60.975000000000009</v>
      </c>
      <c r="D51" s="88">
        <f t="shared" si="10"/>
        <v>77.316000000000003</v>
      </c>
      <c r="E51" s="88">
        <f t="shared" si="10"/>
        <v>62.796000000000006</v>
      </c>
      <c r="F51" s="88">
        <f t="shared" si="10"/>
        <v>57.985999999999997</v>
      </c>
      <c r="G51" s="88">
        <f t="shared" si="10"/>
        <v>51.789000000000001</v>
      </c>
      <c r="H51" s="88">
        <f t="shared" si="10"/>
        <v>81.624999999999986</v>
      </c>
      <c r="I51" s="88">
        <f t="shared" si="10"/>
        <v>70.977999999999994</v>
      </c>
      <c r="J51" s="88">
        <f t="shared" si="10"/>
        <v>38.427</v>
      </c>
      <c r="K51" s="88">
        <f t="shared" si="10"/>
        <v>47.985999999999997</v>
      </c>
      <c r="L51" s="88">
        <f t="shared" si="10"/>
        <v>14.471999999999998</v>
      </c>
      <c r="M51" s="88">
        <f t="shared" si="10"/>
        <v>51.607000000000006</v>
      </c>
      <c r="N51" s="88">
        <f t="shared" si="10"/>
        <v>165.66800000000001</v>
      </c>
      <c r="O51" s="88">
        <f t="shared" si="10"/>
        <v>167.14999999999998</v>
      </c>
      <c r="P51" s="88">
        <f t="shared" si="10"/>
        <v>131.79800000000003</v>
      </c>
      <c r="Q51" s="88">
        <f t="shared" si="10"/>
        <v>53.642000000000003</v>
      </c>
      <c r="R51" s="88">
        <f t="shared" si="10"/>
        <v>20.250999999999998</v>
      </c>
      <c r="S51" s="88">
        <f t="shared" si="10"/>
        <v>48.625</v>
      </c>
      <c r="T51" s="88">
        <f t="shared" si="10"/>
        <v>91.724999999999994</v>
      </c>
      <c r="U51" s="88">
        <f t="shared" si="10"/>
        <v>58.185999999999993</v>
      </c>
      <c r="V51" s="88">
        <f t="shared" si="10"/>
        <v>5.9290000000000003</v>
      </c>
      <c r="W51" s="88">
        <f t="shared" si="10"/>
        <v>9.629999999999999</v>
      </c>
      <c r="X51" s="88">
        <f t="shared" si="10"/>
        <v>12.223000000000001</v>
      </c>
      <c r="Y51" s="88">
        <f t="shared" si="10"/>
        <v>8.57</v>
      </c>
      <c r="Z51" s="89" t="str">
        <f t="shared" si="10"/>
        <v/>
      </c>
      <c r="AA51" s="104">
        <f>SUM(B51:Z51)</f>
        <v>1433.6699999999998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44.316000000000003</v>
      </c>
      <c r="C4" s="18">
        <v>60.975000000000009</v>
      </c>
      <c r="D4" s="18">
        <v>77.316000000000003</v>
      </c>
      <c r="E4" s="18">
        <v>62.795999999999999</v>
      </c>
      <c r="F4" s="18">
        <v>57.986000000000004</v>
      </c>
      <c r="G4" s="18">
        <v>51.789000000000001</v>
      </c>
      <c r="H4" s="18">
        <v>81.661000000000001</v>
      </c>
      <c r="I4" s="18">
        <v>70.954999999999998</v>
      </c>
      <c r="J4" s="18">
        <v>38.427</v>
      </c>
      <c r="K4" s="18">
        <v>47.985999999999997</v>
      </c>
      <c r="L4" s="18">
        <v>14.472</v>
      </c>
      <c r="M4" s="18">
        <v>51.573999999999998</v>
      </c>
      <c r="N4" s="18">
        <v>165.7</v>
      </c>
      <c r="O4" s="18">
        <v>167.2</v>
      </c>
      <c r="P4" s="18">
        <v>131.80000000000001</v>
      </c>
      <c r="Q4" s="18">
        <v>53.6</v>
      </c>
      <c r="R4" s="18">
        <v>20.250999999999998</v>
      </c>
      <c r="S4" s="18">
        <v>48.625000000000007</v>
      </c>
      <c r="T4" s="18">
        <v>91.704999999999998</v>
      </c>
      <c r="U4" s="18">
        <v>58.186</v>
      </c>
      <c r="V4" s="18">
        <v>5.9290000000000003</v>
      </c>
      <c r="W4" s="18">
        <v>9.629999999999999</v>
      </c>
      <c r="X4" s="18">
        <v>12.222999999999999</v>
      </c>
      <c r="Y4" s="18">
        <v>8.5699999999999985</v>
      </c>
      <c r="Z4" s="19"/>
      <c r="AA4" s="20">
        <f>SUM(B4:Z4)</f>
        <v>1433.6719999999998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78.61</v>
      </c>
      <c r="C7" s="28">
        <v>65.400000000000006</v>
      </c>
      <c r="D7" s="28">
        <v>69.67</v>
      </c>
      <c r="E7" s="28">
        <v>77.92</v>
      </c>
      <c r="F7" s="28">
        <v>81.08</v>
      </c>
      <c r="G7" s="28">
        <v>82.5</v>
      </c>
      <c r="H7" s="28">
        <v>125.88</v>
      </c>
      <c r="I7" s="28">
        <v>138.47999999999999</v>
      </c>
      <c r="J7" s="28">
        <v>135.71</v>
      </c>
      <c r="K7" s="28">
        <v>88</v>
      </c>
      <c r="L7" s="28">
        <v>111.5</v>
      </c>
      <c r="M7" s="28">
        <v>140.51</v>
      </c>
      <c r="N7" s="28">
        <v>123.96</v>
      </c>
      <c r="O7" s="28">
        <v>123.96</v>
      </c>
      <c r="P7" s="28">
        <v>124.96</v>
      </c>
      <c r="Q7" s="28">
        <v>134.32</v>
      </c>
      <c r="R7" s="28">
        <v>109.68</v>
      </c>
      <c r="S7" s="28">
        <v>131.66999999999999</v>
      </c>
      <c r="T7" s="28">
        <v>159.88999999999999</v>
      </c>
      <c r="U7" s="28">
        <v>157.07</v>
      </c>
      <c r="V7" s="28">
        <v>128.83000000000001</v>
      </c>
      <c r="W7" s="28">
        <v>95.16</v>
      </c>
      <c r="X7" s="28">
        <v>92</v>
      </c>
      <c r="Y7" s="28">
        <v>66</v>
      </c>
      <c r="Z7" s="29"/>
      <c r="AA7" s="30">
        <f>IF(SUM(B7:Z7)&lt;&gt;0,AVERAGEIF(B7:Z7,"&lt;&gt;"""),"")</f>
        <v>110.11500000000001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>
        <v>3.5390000000000001</v>
      </c>
      <c r="I10" s="42">
        <v>2.89</v>
      </c>
      <c r="J10" s="42">
        <v>24.352</v>
      </c>
      <c r="K10" s="42"/>
      <c r="L10" s="42"/>
      <c r="M10" s="42"/>
      <c r="N10" s="42"/>
      <c r="O10" s="42"/>
      <c r="P10" s="42"/>
      <c r="Q10" s="42"/>
      <c r="R10" s="42"/>
      <c r="S10" s="42">
        <v>31.189</v>
      </c>
      <c r="T10" s="42"/>
      <c r="U10" s="42">
        <v>35.4</v>
      </c>
      <c r="V10" s="42"/>
      <c r="W10" s="42"/>
      <c r="X10" s="42"/>
      <c r="Y10" s="42"/>
      <c r="Z10" s="43"/>
      <c r="AA10" s="44">
        <f t="shared" ref="AA10:AA15" si="0">SUM(B10:Z10)</f>
        <v>97.37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>
        <v>13.926</v>
      </c>
      <c r="D12" s="52">
        <v>14.276999999999999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6.7009999999999996</v>
      </c>
      <c r="Z12" s="53"/>
      <c r="AA12" s="54">
        <f t="shared" si="0"/>
        <v>34.903999999999996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1.25</v>
      </c>
      <c r="C14" s="57">
        <v>1.25</v>
      </c>
      <c r="D14" s="57">
        <v>1.25</v>
      </c>
      <c r="E14" s="57">
        <v>1.25</v>
      </c>
      <c r="F14" s="57">
        <v>1.25</v>
      </c>
      <c r="G14" s="57">
        <v>1.73</v>
      </c>
      <c r="H14" s="57"/>
      <c r="I14" s="57"/>
      <c r="J14" s="57"/>
      <c r="K14" s="57">
        <v>13.367000000000001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4.1040000000000001</v>
      </c>
      <c r="X14" s="57">
        <v>6.5620000000000003</v>
      </c>
      <c r="Y14" s="57"/>
      <c r="Z14" s="58"/>
      <c r="AA14" s="59">
        <f t="shared" si="0"/>
        <v>32.012999999999998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1.25</v>
      </c>
      <c r="C16" s="62">
        <f t="shared" ref="C16:Z16" si="1">IF(LEN(C$2)&gt;0,SUM(C10:C15),"")</f>
        <v>15.176</v>
      </c>
      <c r="D16" s="62">
        <f t="shared" si="1"/>
        <v>15.526999999999999</v>
      </c>
      <c r="E16" s="62">
        <f t="shared" si="1"/>
        <v>1.25</v>
      </c>
      <c r="F16" s="62">
        <f t="shared" si="1"/>
        <v>1.25</v>
      </c>
      <c r="G16" s="62">
        <f t="shared" si="1"/>
        <v>1.73</v>
      </c>
      <c r="H16" s="62">
        <f t="shared" si="1"/>
        <v>3.5390000000000001</v>
      </c>
      <c r="I16" s="62">
        <f t="shared" si="1"/>
        <v>2.89</v>
      </c>
      <c r="J16" s="62">
        <f t="shared" si="1"/>
        <v>24.352</v>
      </c>
      <c r="K16" s="62">
        <f t="shared" si="1"/>
        <v>13.367000000000001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31.189</v>
      </c>
      <c r="T16" s="62">
        <f t="shared" si="1"/>
        <v>0</v>
      </c>
      <c r="U16" s="62">
        <f t="shared" si="1"/>
        <v>35.4</v>
      </c>
      <c r="V16" s="62">
        <f t="shared" si="1"/>
        <v>0</v>
      </c>
      <c r="W16" s="62">
        <f t="shared" si="1"/>
        <v>4.1040000000000001</v>
      </c>
      <c r="X16" s="62">
        <f t="shared" si="1"/>
        <v>6.5620000000000003</v>
      </c>
      <c r="Y16" s="62">
        <f t="shared" si="1"/>
        <v>6.7009999999999996</v>
      </c>
      <c r="Z16" s="63" t="str">
        <f t="shared" si="1"/>
        <v/>
      </c>
      <c r="AA16" s="64">
        <f>SUM(AA10:AA15)</f>
        <v>164.28700000000001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5.6969999999999992</v>
      </c>
      <c r="C20" s="77">
        <v>5.6680000000000001</v>
      </c>
      <c r="D20" s="77">
        <v>5.6319999999999997</v>
      </c>
      <c r="E20" s="77">
        <v>5.665</v>
      </c>
      <c r="F20" s="77">
        <v>5.7279999999999998</v>
      </c>
      <c r="G20" s="77">
        <v>4.1760000000000002</v>
      </c>
      <c r="H20" s="77">
        <v>35.284000000000006</v>
      </c>
      <c r="I20" s="77">
        <v>5.4539999999999997</v>
      </c>
      <c r="J20" s="77">
        <v>5.5100000000000007</v>
      </c>
      <c r="K20" s="77">
        <v>5.976</v>
      </c>
      <c r="L20" s="77">
        <v>5.76</v>
      </c>
      <c r="M20" s="77">
        <v>6.9420000000000002</v>
      </c>
      <c r="N20" s="77"/>
      <c r="O20" s="77"/>
      <c r="P20" s="77"/>
      <c r="Q20" s="77"/>
      <c r="R20" s="77">
        <v>6.2E-2</v>
      </c>
      <c r="S20" s="77">
        <v>0.06</v>
      </c>
      <c r="T20" s="77">
        <v>0.06</v>
      </c>
      <c r="U20" s="77">
        <v>2.073</v>
      </c>
      <c r="V20" s="77">
        <v>5.2999999999999999E-2</v>
      </c>
      <c r="W20" s="77">
        <v>4.9000000000000002E-2</v>
      </c>
      <c r="X20" s="77">
        <v>4.5999999999999999E-2</v>
      </c>
      <c r="Y20" s="77">
        <v>4.4999999999999998E-2</v>
      </c>
      <c r="Z20" s="78"/>
      <c r="AA20" s="79">
        <f t="shared" si="2"/>
        <v>99.940000000000026</v>
      </c>
    </row>
    <row r="21" spans="1:27" ht="25.2" customHeight="1" x14ac:dyDescent="0.25">
      <c r="A21" s="75" t="s">
        <v>16</v>
      </c>
      <c r="B21" s="80">
        <v>37.369000000000007</v>
      </c>
      <c r="C21" s="81">
        <v>40.131</v>
      </c>
      <c r="D21" s="81">
        <v>56.156999999999996</v>
      </c>
      <c r="E21" s="81">
        <v>55.881</v>
      </c>
      <c r="F21" s="81">
        <v>51.007999999999996</v>
      </c>
      <c r="G21" s="81">
        <v>45.882999999999996</v>
      </c>
      <c r="H21" s="81">
        <v>15.038</v>
      </c>
      <c r="I21" s="81">
        <v>10.411</v>
      </c>
      <c r="J21" s="81">
        <v>8.5649999999999995</v>
      </c>
      <c r="K21" s="81">
        <v>28.643000000000001</v>
      </c>
      <c r="L21" s="81">
        <v>8.7119999999999997</v>
      </c>
      <c r="M21" s="81">
        <v>36.731999999999999</v>
      </c>
      <c r="N21" s="81"/>
      <c r="O21" s="81"/>
      <c r="P21" s="81"/>
      <c r="Q21" s="81"/>
      <c r="R21" s="81">
        <v>20.189</v>
      </c>
      <c r="S21" s="81">
        <v>17.375999999999998</v>
      </c>
      <c r="T21" s="81">
        <v>3.4450000000000003</v>
      </c>
      <c r="U21" s="81">
        <v>20.713000000000001</v>
      </c>
      <c r="V21" s="81">
        <v>5.8760000000000003</v>
      </c>
      <c r="W21" s="81">
        <v>5.4770000000000003</v>
      </c>
      <c r="X21" s="81">
        <v>5.6150000000000002</v>
      </c>
      <c r="Y21" s="81">
        <v>1.8240000000000001</v>
      </c>
      <c r="Z21" s="78"/>
      <c r="AA21" s="79">
        <f t="shared" si="2"/>
        <v>475.04499999999996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43.066000000000003</v>
      </c>
      <c r="C25" s="88">
        <f t="shared" si="3"/>
        <v>45.798999999999999</v>
      </c>
      <c r="D25" s="88">
        <f t="shared" si="3"/>
        <v>61.788999999999994</v>
      </c>
      <c r="E25" s="88">
        <f t="shared" si="3"/>
        <v>61.545999999999999</v>
      </c>
      <c r="F25" s="88">
        <f t="shared" si="3"/>
        <v>56.735999999999997</v>
      </c>
      <c r="G25" s="88">
        <f t="shared" si="3"/>
        <v>50.058999999999997</v>
      </c>
      <c r="H25" s="88">
        <f t="shared" si="3"/>
        <v>50.322000000000003</v>
      </c>
      <c r="I25" s="88">
        <f t="shared" si="3"/>
        <v>15.864999999999998</v>
      </c>
      <c r="J25" s="88">
        <f t="shared" si="3"/>
        <v>14.074999999999999</v>
      </c>
      <c r="K25" s="88">
        <f t="shared" si="3"/>
        <v>34.619</v>
      </c>
      <c r="L25" s="88">
        <f t="shared" si="3"/>
        <v>14.472</v>
      </c>
      <c r="M25" s="88">
        <f t="shared" si="3"/>
        <v>43.673999999999999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20.251000000000001</v>
      </c>
      <c r="S25" s="88">
        <f t="shared" si="3"/>
        <v>17.435999999999996</v>
      </c>
      <c r="T25" s="88">
        <f t="shared" si="3"/>
        <v>3.5050000000000003</v>
      </c>
      <c r="U25" s="88">
        <f t="shared" si="3"/>
        <v>22.786000000000001</v>
      </c>
      <c r="V25" s="88">
        <f t="shared" si="3"/>
        <v>5.9290000000000003</v>
      </c>
      <c r="W25" s="88">
        <f t="shared" si="3"/>
        <v>5.5260000000000007</v>
      </c>
      <c r="X25" s="88">
        <f t="shared" si="3"/>
        <v>5.6610000000000005</v>
      </c>
      <c r="Y25" s="88">
        <f t="shared" si="3"/>
        <v>1.869</v>
      </c>
      <c r="Z25" s="89">
        <f t="shared" si="3"/>
        <v>0</v>
      </c>
      <c r="AA25" s="90">
        <f t="shared" si="3"/>
        <v>574.98500000000001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44.316000000000003</v>
      </c>
      <c r="C29" s="77">
        <v>60.975000000000001</v>
      </c>
      <c r="D29" s="77">
        <v>77.316000000000003</v>
      </c>
      <c r="E29" s="77">
        <v>62.795999999999999</v>
      </c>
      <c r="F29" s="77">
        <v>57.985999999999997</v>
      </c>
      <c r="G29" s="77">
        <v>51.789000000000001</v>
      </c>
      <c r="H29" s="77">
        <v>53.860999999999997</v>
      </c>
      <c r="I29" s="77">
        <v>18.754999999999999</v>
      </c>
      <c r="J29" s="77">
        <v>38.427</v>
      </c>
      <c r="K29" s="77">
        <v>47.985999999999997</v>
      </c>
      <c r="L29" s="77">
        <v>14.472</v>
      </c>
      <c r="M29" s="77">
        <v>43.673999999999999</v>
      </c>
      <c r="N29" s="77"/>
      <c r="O29" s="77"/>
      <c r="P29" s="77"/>
      <c r="Q29" s="77"/>
      <c r="R29" s="77">
        <v>20.251000000000001</v>
      </c>
      <c r="S29" s="77">
        <v>48.625</v>
      </c>
      <c r="T29" s="77">
        <v>3.5049999999999999</v>
      </c>
      <c r="U29" s="77">
        <v>58.186</v>
      </c>
      <c r="V29" s="77">
        <v>5.9290000000000003</v>
      </c>
      <c r="W29" s="77">
        <v>9.6300000000000008</v>
      </c>
      <c r="X29" s="77">
        <v>12.223000000000001</v>
      </c>
      <c r="Y29" s="77">
        <v>8.57</v>
      </c>
      <c r="Z29" s="78"/>
      <c r="AA29" s="79">
        <f>SUM(B29:Z29)</f>
        <v>739.27199999999993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44.316000000000003</v>
      </c>
      <c r="C31" s="62">
        <f t="shared" si="4"/>
        <v>60.975000000000001</v>
      </c>
      <c r="D31" s="62">
        <f t="shared" si="4"/>
        <v>77.316000000000003</v>
      </c>
      <c r="E31" s="62">
        <f t="shared" si="4"/>
        <v>62.795999999999999</v>
      </c>
      <c r="F31" s="62">
        <f t="shared" si="4"/>
        <v>57.985999999999997</v>
      </c>
      <c r="G31" s="62">
        <f t="shared" si="4"/>
        <v>51.789000000000001</v>
      </c>
      <c r="H31" s="62">
        <f t="shared" si="4"/>
        <v>53.860999999999997</v>
      </c>
      <c r="I31" s="62">
        <f t="shared" si="4"/>
        <v>18.754999999999999</v>
      </c>
      <c r="J31" s="62">
        <f t="shared" si="4"/>
        <v>38.427</v>
      </c>
      <c r="K31" s="62">
        <f t="shared" si="4"/>
        <v>47.985999999999997</v>
      </c>
      <c r="L31" s="62">
        <f t="shared" si="4"/>
        <v>14.472</v>
      </c>
      <c r="M31" s="62">
        <f t="shared" si="4"/>
        <v>43.673999999999999</v>
      </c>
      <c r="N31" s="62">
        <f t="shared" si="4"/>
        <v>0</v>
      </c>
      <c r="O31" s="62">
        <f t="shared" si="4"/>
        <v>0</v>
      </c>
      <c r="P31" s="62">
        <f t="shared" si="4"/>
        <v>0</v>
      </c>
      <c r="Q31" s="62">
        <f t="shared" si="4"/>
        <v>0</v>
      </c>
      <c r="R31" s="62">
        <f t="shared" si="4"/>
        <v>20.251000000000001</v>
      </c>
      <c r="S31" s="62">
        <f t="shared" si="4"/>
        <v>48.625</v>
      </c>
      <c r="T31" s="62">
        <f t="shared" si="4"/>
        <v>3.5049999999999999</v>
      </c>
      <c r="U31" s="62">
        <f t="shared" si="4"/>
        <v>58.186</v>
      </c>
      <c r="V31" s="62">
        <f t="shared" si="4"/>
        <v>5.9290000000000003</v>
      </c>
      <c r="W31" s="62">
        <f t="shared" si="4"/>
        <v>9.6300000000000008</v>
      </c>
      <c r="X31" s="62">
        <f t="shared" si="4"/>
        <v>12.223000000000001</v>
      </c>
      <c r="Y31" s="62">
        <f t="shared" si="4"/>
        <v>8.57</v>
      </c>
      <c r="Z31" s="63">
        <f t="shared" si="4"/>
        <v>0</v>
      </c>
      <c r="AA31" s="64">
        <f t="shared" si="4"/>
        <v>739.27199999999993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>
        <v>27.8</v>
      </c>
      <c r="I38" s="99">
        <v>52.2</v>
      </c>
      <c r="J38" s="99"/>
      <c r="K38" s="99"/>
      <c r="L38" s="99"/>
      <c r="M38" s="99">
        <v>7.9</v>
      </c>
      <c r="N38" s="99">
        <v>165.7</v>
      </c>
      <c r="O38" s="99">
        <v>167.2</v>
      </c>
      <c r="P38" s="99">
        <v>131.80000000000001</v>
      </c>
      <c r="Q38" s="99">
        <v>53.6</v>
      </c>
      <c r="R38" s="99"/>
      <c r="S38" s="99"/>
      <c r="T38" s="99">
        <v>88.2</v>
      </c>
      <c r="U38" s="99"/>
      <c r="V38" s="99"/>
      <c r="W38" s="99"/>
      <c r="X38" s="99"/>
      <c r="Y38" s="99"/>
      <c r="Z38" s="100"/>
      <c r="AA38" s="79">
        <f t="shared" si="5"/>
        <v>694.4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27.8</v>
      </c>
      <c r="I39" s="88">
        <f t="shared" si="6"/>
        <v>52.2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7.9</v>
      </c>
      <c r="N39" s="88">
        <f t="shared" si="6"/>
        <v>165.7</v>
      </c>
      <c r="O39" s="88">
        <f t="shared" si="6"/>
        <v>167.2</v>
      </c>
      <c r="P39" s="88">
        <f t="shared" si="6"/>
        <v>131.80000000000001</v>
      </c>
      <c r="Q39" s="88">
        <f t="shared" si="6"/>
        <v>53.6</v>
      </c>
      <c r="R39" s="88">
        <f t="shared" si="6"/>
        <v>0</v>
      </c>
      <c r="S39" s="88">
        <f t="shared" si="6"/>
        <v>0</v>
      </c>
      <c r="T39" s="88">
        <f t="shared" si="6"/>
        <v>88.2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694.4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>
        <v>27.8</v>
      </c>
      <c r="I46" s="99">
        <v>52.2</v>
      </c>
      <c r="J46" s="99"/>
      <c r="K46" s="99"/>
      <c r="L46" s="99"/>
      <c r="M46" s="99">
        <v>7.9</v>
      </c>
      <c r="N46" s="99">
        <v>165.7</v>
      </c>
      <c r="O46" s="99">
        <v>167.2</v>
      </c>
      <c r="P46" s="99">
        <v>131.80000000000001</v>
      </c>
      <c r="Q46" s="99">
        <v>53.6</v>
      </c>
      <c r="R46" s="99"/>
      <c r="S46" s="99"/>
      <c r="T46" s="99">
        <v>88.2</v>
      </c>
      <c r="U46" s="99"/>
      <c r="V46" s="99"/>
      <c r="W46" s="99"/>
      <c r="X46" s="99"/>
      <c r="Y46" s="99"/>
      <c r="Z46" s="100"/>
      <c r="AA46" s="79">
        <f t="shared" si="7"/>
        <v>694.4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27.8</v>
      </c>
      <c r="I48" s="88">
        <f t="shared" si="8"/>
        <v>52.2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7.9</v>
      </c>
      <c r="N48" s="88">
        <f t="shared" si="8"/>
        <v>165.7</v>
      </c>
      <c r="O48" s="88">
        <f t="shared" si="8"/>
        <v>167.2</v>
      </c>
      <c r="P48" s="88">
        <f t="shared" si="8"/>
        <v>131.80000000000001</v>
      </c>
      <c r="Q48" s="88">
        <f t="shared" si="8"/>
        <v>53.6</v>
      </c>
      <c r="R48" s="88">
        <f t="shared" si="8"/>
        <v>0</v>
      </c>
      <c r="S48" s="88">
        <f t="shared" si="8"/>
        <v>0</v>
      </c>
      <c r="T48" s="88">
        <f t="shared" si="8"/>
        <v>88.2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694.4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44.316000000000003</v>
      </c>
      <c r="C51" s="88">
        <f t="shared" si="10"/>
        <v>60.975000000000001</v>
      </c>
      <c r="D51" s="88">
        <f t="shared" si="10"/>
        <v>77.315999999999988</v>
      </c>
      <c r="E51" s="88">
        <f t="shared" si="10"/>
        <v>62.795999999999999</v>
      </c>
      <c r="F51" s="88">
        <f t="shared" si="10"/>
        <v>57.985999999999997</v>
      </c>
      <c r="G51" s="88">
        <f t="shared" si="10"/>
        <v>51.788999999999994</v>
      </c>
      <c r="H51" s="88">
        <f t="shared" si="10"/>
        <v>81.661000000000001</v>
      </c>
      <c r="I51" s="88">
        <f t="shared" si="10"/>
        <v>70.954999999999998</v>
      </c>
      <c r="J51" s="88">
        <f t="shared" si="10"/>
        <v>38.427</v>
      </c>
      <c r="K51" s="88">
        <f t="shared" si="10"/>
        <v>47.986000000000004</v>
      </c>
      <c r="L51" s="88">
        <f t="shared" si="10"/>
        <v>14.472</v>
      </c>
      <c r="M51" s="88">
        <f t="shared" si="10"/>
        <v>51.573999999999998</v>
      </c>
      <c r="N51" s="88">
        <f t="shared" si="10"/>
        <v>165.7</v>
      </c>
      <c r="O51" s="88">
        <f t="shared" si="10"/>
        <v>167.2</v>
      </c>
      <c r="P51" s="88">
        <f t="shared" si="10"/>
        <v>131.80000000000001</v>
      </c>
      <c r="Q51" s="88">
        <f t="shared" si="10"/>
        <v>53.6</v>
      </c>
      <c r="R51" s="88">
        <f t="shared" si="10"/>
        <v>20.251000000000001</v>
      </c>
      <c r="S51" s="88">
        <f t="shared" si="10"/>
        <v>48.625</v>
      </c>
      <c r="T51" s="88">
        <f t="shared" si="10"/>
        <v>91.704999999999998</v>
      </c>
      <c r="U51" s="88">
        <f t="shared" si="10"/>
        <v>58.186</v>
      </c>
      <c r="V51" s="88">
        <f t="shared" si="10"/>
        <v>5.9290000000000003</v>
      </c>
      <c r="W51" s="88">
        <f t="shared" si="10"/>
        <v>9.6300000000000008</v>
      </c>
      <c r="X51" s="88">
        <f t="shared" si="10"/>
        <v>12.223000000000001</v>
      </c>
      <c r="Y51" s="88">
        <f t="shared" si="10"/>
        <v>8.57</v>
      </c>
      <c r="Z51" s="89">
        <f t="shared" si="10"/>
        <v>0</v>
      </c>
      <c r="AA51" s="104">
        <f>SUM(B51:Z51)</f>
        <v>1433.6719999999996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>
        <v>27.8</v>
      </c>
      <c r="I4" s="18">
        <v>52.2</v>
      </c>
      <c r="J4" s="18"/>
      <c r="K4" s="18"/>
      <c r="L4" s="18"/>
      <c r="M4" s="18">
        <v>7.9</v>
      </c>
      <c r="N4" s="18">
        <v>165.7</v>
      </c>
      <c r="O4" s="18">
        <v>167.2</v>
      </c>
      <c r="P4" s="18">
        <v>131.80000000000001</v>
      </c>
      <c r="Q4" s="18">
        <v>53.6</v>
      </c>
      <c r="R4" s="18"/>
      <c r="S4" s="18"/>
      <c r="T4" s="18">
        <v>88.2</v>
      </c>
      <c r="U4" s="18"/>
      <c r="V4" s="18"/>
      <c r="W4" s="18"/>
      <c r="X4" s="18"/>
      <c r="Y4" s="18"/>
      <c r="Z4" s="19"/>
      <c r="AA4" s="111">
        <f>SUM(B4:Z4)</f>
        <v>694.4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78.61</v>
      </c>
      <c r="C7" s="117">
        <v>65.400000000000006</v>
      </c>
      <c r="D7" s="117">
        <v>69.67</v>
      </c>
      <c r="E7" s="117">
        <v>77.92</v>
      </c>
      <c r="F7" s="117">
        <v>81.08</v>
      </c>
      <c r="G7" s="117">
        <v>82.5</v>
      </c>
      <c r="H7" s="117">
        <v>125.88</v>
      </c>
      <c r="I7" s="117">
        <v>138.47999999999999</v>
      </c>
      <c r="J7" s="117">
        <v>135.71</v>
      </c>
      <c r="K7" s="117">
        <v>88</v>
      </c>
      <c r="L7" s="117">
        <v>111.5</v>
      </c>
      <c r="M7" s="117">
        <v>140.51</v>
      </c>
      <c r="N7" s="117">
        <v>123.96</v>
      </c>
      <c r="O7" s="117">
        <v>123.96</v>
      </c>
      <c r="P7" s="117">
        <v>124.96</v>
      </c>
      <c r="Q7" s="117">
        <v>134.32</v>
      </c>
      <c r="R7" s="117">
        <v>109.68</v>
      </c>
      <c r="S7" s="117">
        <v>131.66999999999999</v>
      </c>
      <c r="T7" s="117">
        <v>159.88999999999999</v>
      </c>
      <c r="U7" s="117">
        <v>157.07</v>
      </c>
      <c r="V7" s="117">
        <v>128.83000000000001</v>
      </c>
      <c r="W7" s="117">
        <v>95.16</v>
      </c>
      <c r="X7" s="117">
        <v>92</v>
      </c>
      <c r="Y7" s="117">
        <v>66</v>
      </c>
      <c r="Z7" s="118"/>
      <c r="AA7" s="119">
        <f>IF(SUM(B7:Z7)&lt;&gt;0,AVERAGEIF(B7:Z7,"&lt;&gt;"""),"")</f>
        <v>110.11500000000001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>
        <v>27.8</v>
      </c>
      <c r="I23" s="133">
        <v>52.2</v>
      </c>
      <c r="J23" s="133"/>
      <c r="K23" s="133"/>
      <c r="L23" s="133"/>
      <c r="M23" s="133">
        <v>7.9</v>
      </c>
      <c r="N23" s="133">
        <v>165.7</v>
      </c>
      <c r="O23" s="133">
        <v>167.2</v>
      </c>
      <c r="P23" s="133">
        <v>131.80000000000001</v>
      </c>
      <c r="Q23" s="133">
        <v>53.6</v>
      </c>
      <c r="R23" s="133"/>
      <c r="S23" s="133"/>
      <c r="T23" s="133">
        <v>88.2</v>
      </c>
      <c r="U23" s="133"/>
      <c r="V23" s="133"/>
      <c r="W23" s="133"/>
      <c r="X23" s="133"/>
      <c r="Y23" s="133"/>
      <c r="Z23" s="131"/>
      <c r="AA23" s="132">
        <f t="shared" si="2"/>
        <v>694.4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27.8</v>
      </c>
      <c r="I24" s="135">
        <f t="shared" si="3"/>
        <v>52.2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7.9</v>
      </c>
      <c r="N24" s="135">
        <f t="shared" si="3"/>
        <v>165.7</v>
      </c>
      <c r="O24" s="135">
        <f t="shared" si="3"/>
        <v>167.2</v>
      </c>
      <c r="P24" s="135">
        <f t="shared" si="3"/>
        <v>131.80000000000001</v>
      </c>
      <c r="Q24" s="135">
        <f t="shared" si="3"/>
        <v>53.6</v>
      </c>
      <c r="R24" s="135">
        <f t="shared" si="3"/>
        <v>0</v>
      </c>
      <c r="S24" s="135">
        <f t="shared" si="3"/>
        <v>0</v>
      </c>
      <c r="T24" s="135">
        <f t="shared" si="3"/>
        <v>88.2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694.4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2023-10-19T20:19:30Z</dcterms:created>
  <dcterms:modified xsi:type="dcterms:W3CDTF">2023-10-19T20:19:31Z</dcterms:modified>
</cp:coreProperties>
</file>