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<sst xmlns="http://schemas.openxmlformats.org/spreadsheetml/2006/main" count="117" uniqueCount="53">
  <si>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18/10/2023 23:20:57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</si>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</sst>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5C-4BDA-BF8C-8E8BB431113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5C-4BDA-BF8C-8E8BB431113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14.914999999999999</c:v>
                </c:pt>
                <c:pt idx="1">
                  <c:v>16.039000000000001</c:v>
                </c:pt>
                <c:pt idx="2">
                  <c:v>42.103000000000002</c:v>
                </c:pt>
                <c:pt idx="3">
                  <c:v>54.183</c:v>
                </c:pt>
                <c:pt idx="4">
                  <c:v>49.25</c:v>
                </c:pt>
                <c:pt idx="5">
                  <c:v>2</c:v>
                </c:pt>
                <c:pt idx="10">
                  <c:v>59.484000000000002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5C-4BDA-BF8C-8E8BB431113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14.2</c:v>
                </c:pt>
                <c:pt idx="6">
                  <c:v>23.9</c:v>
                </c:pt>
                <c:pt idx="7">
                  <c:v>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35.200000000000003</c:v>
                </c:pt>
                <c:pt idx="18">
                  <c:v>54.1</c:v>
                </c:pt>
                <c:pt idx="19">
                  <c:v>46.8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5C-4BDA-BF8C-8E8BB431113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15.342000000000001</c:v>
                </c:pt>
                <c:pt idx="1">
                  <c:v>11.673</c:v>
                </c:pt>
                <c:pt idx="2">
                  <c:v>16.163999999999998</c:v>
                </c:pt>
                <c:pt idx="3">
                  <c:v>13.281999999999998</c:v>
                </c:pt>
                <c:pt idx="4">
                  <c:v>8.2279999999999998</c:v>
                </c:pt>
                <c:pt idx="5">
                  <c:v>7.2629999999999999</c:v>
                </c:pt>
                <c:pt idx="6">
                  <c:v>7.133</c:v>
                </c:pt>
                <c:pt idx="7">
                  <c:v>1.0669999999999999</c:v>
                </c:pt>
                <c:pt idx="8">
                  <c:v>32.04</c:v>
                </c:pt>
                <c:pt idx="9">
                  <c:v>27.318000000000001</c:v>
                </c:pt>
                <c:pt idx="10">
                  <c:v>31.919</c:v>
                </c:pt>
                <c:pt idx="11">
                  <c:v>19.547999999999998</c:v>
                </c:pt>
                <c:pt idx="12">
                  <c:v>19.611000000000001</c:v>
                </c:pt>
                <c:pt idx="13">
                  <c:v>13.205</c:v>
                </c:pt>
                <c:pt idx="14">
                  <c:v>7.2009999999999996</c:v>
                </c:pt>
                <c:pt idx="15">
                  <c:v>2.1970000000000001</c:v>
                </c:pt>
                <c:pt idx="16">
                  <c:v>10.104999999999999</c:v>
                </c:pt>
                <c:pt idx="17">
                  <c:v>6.891</c:v>
                </c:pt>
                <c:pt idx="18">
                  <c:v>7.2879999999999985</c:v>
                </c:pt>
                <c:pt idx="19">
                  <c:v>10.927</c:v>
                </c:pt>
                <c:pt idx="20">
                  <c:v>15.645</c:v>
                </c:pt>
                <c:pt idx="21">
                  <c:v>14.96</c:v>
                </c:pt>
                <c:pt idx="22">
                  <c:v>0.56599999999999995</c:v>
                </c:pt>
                <c:pt idx="23">
                  <c:v>16.175999999999998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5C-4BDA-BF8C-8E8BB431113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5C-4BDA-BF8C-8E8BB431113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5C-4BDA-BF8C-8E8BB4311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30.257000000000001</c:v>
                </c:pt>
                <c:pt idx="1">
                  <c:v>32.024000000000001</c:v>
                </c:pt>
                <c:pt idx="2">
                  <c:v>60.61</c:v>
                </c:pt>
                <c:pt idx="3">
                  <c:v>69.277000000000001</c:v>
                </c:pt>
                <c:pt idx="4">
                  <c:v>63.478000000000002</c:v>
                </c:pt>
                <c:pt idx="5">
                  <c:v>33.350999999999999</c:v>
                </c:pt>
                <c:pt idx="6">
                  <c:v>30.992000000000001</c:v>
                </c:pt>
                <c:pt idx="7">
                  <c:v>17.346999999999998</c:v>
                </c:pt>
                <c:pt idx="8">
                  <c:v>32.04</c:v>
                </c:pt>
                <c:pt idx="9">
                  <c:v>44.794999999999995</c:v>
                </c:pt>
                <c:pt idx="10">
                  <c:v>118.48299999999999</c:v>
                </c:pt>
                <c:pt idx="11">
                  <c:v>45.64</c:v>
                </c:pt>
                <c:pt idx="12">
                  <c:v>41.782000000000004</c:v>
                </c:pt>
                <c:pt idx="13">
                  <c:v>33.351999999999997</c:v>
                </c:pt>
                <c:pt idx="14">
                  <c:v>32.306999999999995</c:v>
                </c:pt>
                <c:pt idx="15">
                  <c:v>21.881999999999998</c:v>
                </c:pt>
                <c:pt idx="16">
                  <c:v>11.814999999999998</c:v>
                </c:pt>
                <c:pt idx="17">
                  <c:v>43.125999999999998</c:v>
                </c:pt>
                <c:pt idx="18">
                  <c:v>62.566000000000003</c:v>
                </c:pt>
                <c:pt idx="19">
                  <c:v>61.314</c:v>
                </c:pt>
                <c:pt idx="20">
                  <c:v>17.876999999999999</c:v>
                </c:pt>
                <c:pt idx="21">
                  <c:v>15.306999999999999</c:v>
                </c:pt>
                <c:pt idx="22">
                  <c:v>12.108000000000001</c:v>
                </c:pt>
                <c:pt idx="23">
                  <c:v>29.616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5C-4BDA-BF8C-8E8BB4311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92</c:v>
                </c:pt>
                <c:pt idx="2">
                  <c:v>89.21</c:v>
                </c:pt>
                <c:pt idx="3">
                  <c:v>90.42</c:v>
                </c:pt>
                <c:pt idx="4">
                  <c:v>93.31</c:v>
                </c:pt>
                <c:pt idx="5">
                  <c:v>125.12</c:v>
                </c:pt>
                <c:pt idx="6">
                  <c:v>146</c:v>
                </c:pt>
                <c:pt idx="7">
                  <c:v>185</c:v>
                </c:pt>
                <c:pt idx="8">
                  <c:v>104.63</c:v>
                </c:pt>
                <c:pt idx="9">
                  <c:v>128.72</c:v>
                </c:pt>
                <c:pt idx="10">
                  <c:v>116.2</c:v>
                </c:pt>
                <c:pt idx="11">
                  <c:v>147.13</c:v>
                </c:pt>
                <c:pt idx="12">
                  <c:v>115.39</c:v>
                </c:pt>
                <c:pt idx="13">
                  <c:v>109.02</c:v>
                </c:pt>
                <c:pt idx="14">
                  <c:v>108.99</c:v>
                </c:pt>
                <c:pt idx="15">
                  <c:v>114.51</c:v>
                </c:pt>
                <c:pt idx="16">
                  <c:v>141.16999999999999</c:v>
                </c:pt>
                <c:pt idx="17">
                  <c:v>148.22</c:v>
                </c:pt>
                <c:pt idx="18">
                  <c:v>181.65</c:v>
                </c:pt>
                <c:pt idx="19">
                  <c:v>195.66</c:v>
                </c:pt>
                <c:pt idx="20">
                  <c:v>165.48</c:v>
                </c:pt>
                <c:pt idx="21">
                  <c:v>139.65</c:v>
                </c:pt>
                <c:pt idx="22">
                  <c:v>61.13</c:v>
                </c:pt>
                <c:pt idx="23">
                  <c:v>108.36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5C-4BDA-BF8C-8E8BB4311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30.256999999999998</v>
      </c>
      <c r="C4" s="18">
        <v>32.024000000000001</v>
      </c>
      <c r="D4" s="18">
        <v>60.610000000000007</v>
      </c>
      <c r="E4" s="18">
        <v>69.276999999999987</v>
      </c>
      <c r="F4" s="18">
        <v>63.478000000000002</v>
      </c>
      <c r="G4" s="18">
        <v>33.308</v>
      </c>
      <c r="H4" s="18">
        <v>31.032999999999998</v>
      </c>
      <c r="I4" s="18">
        <v>17.396000000000001</v>
      </c>
      <c r="J4" s="18">
        <v>32.04</v>
      </c>
      <c r="K4" s="18">
        <v>44.795000000000002</v>
      </c>
      <c r="L4" s="18">
        <v>118.483</v>
      </c>
      <c r="M4" s="18">
        <v>45.598000000000006</v>
      </c>
      <c r="N4" s="18">
        <v>41.781999999999996</v>
      </c>
      <c r="O4" s="18">
        <v>33.351999999999997</v>
      </c>
      <c r="P4" s="18">
        <v>32.307000000000002</v>
      </c>
      <c r="Q4" s="18">
        <v>21.882000000000001</v>
      </c>
      <c r="R4" s="18">
        <v>11.814999999999998</v>
      </c>
      <c r="S4" s="18">
        <v>43.124000000000002</v>
      </c>
      <c r="T4" s="18">
        <v>62.519000000000005</v>
      </c>
      <c r="U4" s="18">
        <v>61.282000000000004</v>
      </c>
      <c r="V4" s="18">
        <v>17.876999999999999</v>
      </c>
      <c r="W4" s="18">
        <v>15.306999999999999</v>
      </c>
      <c r="X4" s="18">
        <v>12.108000000000001</v>
      </c>
      <c r="Y4" s="18">
        <v>29.616</v>
      </c>
      <c r="Z4" s="19"/>
      <c r="AA4" s="20">
        <f>SUM(B4:Z4)</f>
        <v>961.26999999999987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</v>
      </c>
      <c r="C7" s="28">
        <v>92</v>
      </c>
      <c r="D7" s="28">
        <v>89.21</v>
      </c>
      <c r="E7" s="28">
        <v>90.42</v>
      </c>
      <c r="F7" s="28">
        <v>93.31</v>
      </c>
      <c r="G7" s="28">
        <v>125.12</v>
      </c>
      <c r="H7" s="28">
        <v>146</v>
      </c>
      <c r="I7" s="28">
        <v>185</v>
      </c>
      <c r="J7" s="28">
        <v>104.63</v>
      </c>
      <c r="K7" s="28">
        <v>128.72</v>
      </c>
      <c r="L7" s="28">
        <v>116.2</v>
      </c>
      <c r="M7" s="28">
        <v>147.13</v>
      </c>
      <c r="N7" s="28">
        <v>115.39</v>
      </c>
      <c r="O7" s="28">
        <v>109.02</v>
      </c>
      <c r="P7" s="28">
        <v>108.99</v>
      </c>
      <c r="Q7" s="28">
        <v>114.51</v>
      </c>
      <c r="R7" s="28">
        <v>141.16999999999999</v>
      </c>
      <c r="S7" s="28">
        <v>148.22</v>
      </c>
      <c r="T7" s="28">
        <v>181.65</v>
      </c>
      <c r="U7" s="28">
        <v>195.66</v>
      </c>
      <c r="V7" s="28">
        <v>165.48</v>
      </c>
      <c r="W7" s="28">
        <v>139.65</v>
      </c>
      <c r="X7" s="28">
        <v>61.13</v>
      </c>
      <c r="Y7" s="28">
        <v>108.36</v>
      </c>
      <c r="Z7" s="29"/>
      <c r="AA7" s="30">
        <f>IF(SUM(B7:Z7)&lt;&gt;0,AVERAGEIF(B7:Z7,"&lt;&gt;"""),"")</f>
        <v>125.04041666666667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14.914999999999999</v>
      </c>
      <c r="C12" s="52">
        <v>16.039000000000001</v>
      </c>
      <c r="D12" s="52">
        <v>42.103000000000002</v>
      </c>
      <c r="E12" s="52">
        <v>54.183</v>
      </c>
      <c r="F12" s="52">
        <v>49.25</v>
      </c>
      <c r="G12" s="52">
        <v>2</v>
      </c>
      <c r="H12" s="52"/>
      <c r="I12" s="52"/>
      <c r="J12" s="52"/>
      <c r="K12" s="52"/>
      <c r="L12" s="52">
        <v>59.484000000000002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237.97400000000002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15.342000000000001</v>
      </c>
      <c r="C14" s="57">
        <v>11.673</v>
      </c>
      <c r="D14" s="57">
        <v>16.163999999999998</v>
      </c>
      <c r="E14" s="57">
        <v>13.281999999999998</v>
      </c>
      <c r="F14" s="57">
        <v>8.2279999999999998</v>
      </c>
      <c r="G14" s="57">
        <v>7.2629999999999999</v>
      </c>
      <c r="H14" s="57">
        <v>7.133</v>
      </c>
      <c r="I14" s="57">
        <v>1.0669999999999999</v>
      </c>
      <c r="J14" s="57">
        <v>32.04</v>
      </c>
      <c r="K14" s="57">
        <v>27.318000000000001</v>
      </c>
      <c r="L14" s="57">
        <v>31.919</v>
      </c>
      <c r="M14" s="57">
        <v>19.547999999999998</v>
      </c>
      <c r="N14" s="57">
        <v>19.611000000000001</v>
      </c>
      <c r="O14" s="57">
        <v>13.205</v>
      </c>
      <c r="P14" s="57">
        <v>7.2009999999999996</v>
      </c>
      <c r="Q14" s="57">
        <v>2.1970000000000001</v>
      </c>
      <c r="R14" s="57">
        <v>10.104999999999999</v>
      </c>
      <c r="S14" s="57">
        <v>6.891</v>
      </c>
      <c r="T14" s="57">
        <v>7.2879999999999985</v>
      </c>
      <c r="U14" s="57">
        <v>10.927</v>
      </c>
      <c r="V14" s="57">
        <v>15.645</v>
      </c>
      <c r="W14" s="57">
        <v>14.96</v>
      </c>
      <c r="X14" s="57">
        <v>0.56599999999999995</v>
      </c>
      <c r="Y14" s="57">
        <v>16.175999999999998</v>
      </c>
      <c r="Z14" s="58"/>
      <c r="AA14" s="59">
        <f t="shared" si="0"/>
        <v>315.74899999999991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30.256999999999998</v>
      </c>
      <c r="C16" s="62">
        <f t="shared" ref="C16:Z16" si="1">IF(LEN(C$2)&gt;0,SUM(C10:C15),"")</f>
        <v>27.712000000000003</v>
      </c>
      <c r="D16" s="62">
        <f t="shared" si="1"/>
        <v>58.266999999999996</v>
      </c>
      <c r="E16" s="62">
        <f t="shared" si="1"/>
        <v>67.465000000000003</v>
      </c>
      <c r="F16" s="62">
        <f t="shared" si="1"/>
        <v>57.478000000000002</v>
      </c>
      <c r="G16" s="62">
        <f t="shared" si="1"/>
        <v>9.2629999999999999</v>
      </c>
      <c r="H16" s="62">
        <f t="shared" si="1"/>
        <v>7.133</v>
      </c>
      <c r="I16" s="62">
        <f t="shared" si="1"/>
        <v>1.0669999999999999</v>
      </c>
      <c r="J16" s="62">
        <f t="shared" si="1"/>
        <v>32.04</v>
      </c>
      <c r="K16" s="62">
        <f t="shared" si="1"/>
        <v>27.318000000000001</v>
      </c>
      <c r="L16" s="62">
        <f t="shared" si="1"/>
        <v>91.403000000000006</v>
      </c>
      <c r="M16" s="62">
        <f t="shared" si="1"/>
        <v>19.547999999999998</v>
      </c>
      <c r="N16" s="62">
        <f t="shared" si="1"/>
        <v>19.611000000000001</v>
      </c>
      <c r="O16" s="62">
        <f t="shared" si="1"/>
        <v>13.205</v>
      </c>
      <c r="P16" s="62">
        <f t="shared" si="1"/>
        <v>7.2009999999999996</v>
      </c>
      <c r="Q16" s="62">
        <f t="shared" si="1"/>
        <v>2.1970000000000001</v>
      </c>
      <c r="R16" s="62">
        <f t="shared" si="1"/>
        <v>10.104999999999999</v>
      </c>
      <c r="S16" s="62">
        <f t="shared" si="1"/>
        <v>6.891</v>
      </c>
      <c r="T16" s="62">
        <f t="shared" si="1"/>
        <v>7.2879999999999985</v>
      </c>
      <c r="U16" s="62">
        <f t="shared" si="1"/>
        <v>10.927</v>
      </c>
      <c r="V16" s="62">
        <f t="shared" si="1"/>
        <v>15.645</v>
      </c>
      <c r="W16" s="62">
        <f t="shared" si="1"/>
        <v>14.96</v>
      </c>
      <c r="X16" s="62">
        <f t="shared" si="1"/>
        <v>0.56599999999999995</v>
      </c>
      <c r="Y16" s="62">
        <f t="shared" si="1"/>
        <v>16.175999999999998</v>
      </c>
      <c r="Z16" s="63" t="str">
        <f t="shared" si="1"/>
        <v/>
      </c>
      <c r="AA16" s="64">
        <f>SUM(AA10:AA15)</f>
        <v>553.72299999999996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0.6</v>
      </c>
      <c r="F19" s="72">
        <v>6</v>
      </c>
      <c r="G19" s="72">
        <v>5.4</v>
      </c>
      <c r="H19" s="72"/>
      <c r="I19" s="72">
        <v>1.2</v>
      </c>
      <c r="J19" s="72"/>
      <c r="K19" s="72"/>
      <c r="L19" s="72">
        <v>2</v>
      </c>
      <c r="M19" s="72">
        <v>2</v>
      </c>
      <c r="N19" s="72">
        <v>6</v>
      </c>
      <c r="O19" s="72">
        <v>4</v>
      </c>
      <c r="P19" s="72"/>
      <c r="Q19" s="72"/>
      <c r="R19" s="72"/>
      <c r="S19" s="72"/>
      <c r="T19" s="72"/>
      <c r="U19" s="72"/>
      <c r="V19" s="72"/>
      <c r="W19" s="72"/>
      <c r="X19" s="72">
        <v>11.542</v>
      </c>
      <c r="Y19" s="72"/>
      <c r="Z19" s="73"/>
      <c r="AA19" s="74">
        <f t="shared" ref="AA19:AA24" si="2">SUM(B19:Z19)</f>
        <v>38.741999999999997</v>
      </c>
    </row>
    <row r="20" spans="1:27" ht="25.15" customHeight="1" x14ac:dyDescent="0.2">
      <c r="A20" s="75" t="s">
        <v>15</v>
      </c>
      <c r="B20" s="76"/>
      <c r="C20" s="77">
        <v>4.3120000000000003</v>
      </c>
      <c r="D20" s="77">
        <v>2.343</v>
      </c>
      <c r="E20" s="77">
        <v>1.212</v>
      </c>
      <c r="F20" s="77"/>
      <c r="G20" s="77">
        <v>4.4450000000000003</v>
      </c>
      <c r="H20" s="77"/>
      <c r="I20" s="77">
        <v>9.4290000000000003</v>
      </c>
      <c r="J20" s="77"/>
      <c r="K20" s="77">
        <v>3.161</v>
      </c>
      <c r="L20" s="77">
        <v>19.68</v>
      </c>
      <c r="M20" s="77">
        <v>13.45</v>
      </c>
      <c r="N20" s="77">
        <v>15.52</v>
      </c>
      <c r="O20" s="77">
        <v>15.51</v>
      </c>
      <c r="P20" s="77">
        <v>23.34</v>
      </c>
      <c r="Q20" s="77">
        <v>19.04</v>
      </c>
      <c r="R20" s="77">
        <v>1.046</v>
      </c>
      <c r="S20" s="77"/>
      <c r="T20" s="77">
        <v>0.4</v>
      </c>
      <c r="U20" s="77">
        <v>3</v>
      </c>
      <c r="V20" s="77">
        <v>1.5</v>
      </c>
      <c r="W20" s="77"/>
      <c r="X20" s="77"/>
      <c r="Y20" s="77">
        <v>13.44</v>
      </c>
      <c r="Z20" s="78"/>
      <c r="AA20" s="79">
        <f t="shared" si="2"/>
        <v>150.828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14.316000000000001</v>
      </c>
      <c r="L21" s="81">
        <v>5.3999999999999995</v>
      </c>
      <c r="M21" s="81"/>
      <c r="N21" s="81">
        <v>0.65100000000000002</v>
      </c>
      <c r="O21" s="81">
        <v>0.63700000000000001</v>
      </c>
      <c r="P21" s="81">
        <v>1.766</v>
      </c>
      <c r="Q21" s="81">
        <v>0.64500000000000002</v>
      </c>
      <c r="R21" s="81">
        <v>0.66400000000000003</v>
      </c>
      <c r="S21" s="81">
        <v>1.0329999999999999</v>
      </c>
      <c r="T21" s="81">
        <v>0.73099999999999998</v>
      </c>
      <c r="U21" s="81">
        <v>0.55500000000000005</v>
      </c>
      <c r="V21" s="81">
        <v>0.73199999999999998</v>
      </c>
      <c r="W21" s="81">
        <v>0.34699999999999998</v>
      </c>
      <c r="X21" s="81"/>
      <c r="Y21" s="81"/>
      <c r="Z21" s="78"/>
      <c r="AA21" s="79">
        <f t="shared" si="2"/>
        <v>27.477000000000007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4.3120000000000003</v>
      </c>
      <c r="D25" s="88">
        <f t="shared" si="3"/>
        <v>2.343</v>
      </c>
      <c r="E25" s="88">
        <f t="shared" si="3"/>
        <v>1.8119999999999998</v>
      </c>
      <c r="F25" s="88">
        <f t="shared" si="3"/>
        <v>6</v>
      </c>
      <c r="G25" s="88">
        <f t="shared" si="3"/>
        <v>9.8450000000000006</v>
      </c>
      <c r="H25" s="88">
        <f t="shared" si="3"/>
        <v>0</v>
      </c>
      <c r="I25" s="88">
        <f t="shared" si="3"/>
        <v>10.629</v>
      </c>
      <c r="J25" s="88">
        <f t="shared" si="3"/>
        <v>0</v>
      </c>
      <c r="K25" s="88">
        <f t="shared" si="3"/>
        <v>17.477</v>
      </c>
      <c r="L25" s="88">
        <f t="shared" si="3"/>
        <v>27.08</v>
      </c>
      <c r="M25" s="88">
        <f t="shared" si="3"/>
        <v>15.45</v>
      </c>
      <c r="N25" s="88">
        <f t="shared" si="3"/>
        <v>22.170999999999999</v>
      </c>
      <c r="O25" s="88">
        <f t="shared" si="3"/>
        <v>20.146999999999998</v>
      </c>
      <c r="P25" s="88">
        <f t="shared" si="3"/>
        <v>25.106000000000002</v>
      </c>
      <c r="Q25" s="88">
        <f t="shared" si="3"/>
        <v>19.684999999999999</v>
      </c>
      <c r="R25" s="88">
        <f t="shared" si="3"/>
        <v>1.71</v>
      </c>
      <c r="S25" s="88">
        <f t="shared" si="3"/>
        <v>1.0329999999999999</v>
      </c>
      <c r="T25" s="88">
        <f t="shared" si="3"/>
        <v>1.131</v>
      </c>
      <c r="U25" s="88">
        <f t="shared" si="3"/>
        <v>3.5550000000000002</v>
      </c>
      <c r="V25" s="88">
        <f t="shared" si="3"/>
        <v>2.2320000000000002</v>
      </c>
      <c r="W25" s="88">
        <f t="shared" si="3"/>
        <v>0.34699999999999998</v>
      </c>
      <c r="X25" s="88">
        <f t="shared" si="3"/>
        <v>11.542</v>
      </c>
      <c r="Y25" s="88">
        <f t="shared" si="3"/>
        <v>13.44</v>
      </c>
      <c r="Z25" s="89" t="str">
        <f t="shared" si="3"/>
        <v/>
      </c>
      <c r="AA25" s="90">
        <f>SUM(AA19:AA24)</f>
        <v>217.047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30.257000000000001</v>
      </c>
      <c r="C29" s="77">
        <v>32.024000000000001</v>
      </c>
      <c r="D29" s="77">
        <v>60.61</v>
      </c>
      <c r="E29" s="77">
        <v>69.277000000000001</v>
      </c>
      <c r="F29" s="77">
        <v>63.478000000000002</v>
      </c>
      <c r="G29" s="77">
        <v>19.108000000000001</v>
      </c>
      <c r="H29" s="77">
        <v>7.133</v>
      </c>
      <c r="I29" s="77">
        <v>11.696</v>
      </c>
      <c r="J29" s="77">
        <v>32.04</v>
      </c>
      <c r="K29" s="77">
        <v>44.795000000000002</v>
      </c>
      <c r="L29" s="77">
        <v>118.483</v>
      </c>
      <c r="M29" s="77">
        <v>34.997999999999998</v>
      </c>
      <c r="N29" s="77">
        <v>41.781999999999996</v>
      </c>
      <c r="O29" s="77">
        <v>33.351999999999997</v>
      </c>
      <c r="P29" s="77">
        <v>32.307000000000002</v>
      </c>
      <c r="Q29" s="77">
        <v>21.882000000000001</v>
      </c>
      <c r="R29" s="77">
        <v>11.815</v>
      </c>
      <c r="S29" s="77">
        <v>7.9240000000000004</v>
      </c>
      <c r="T29" s="77">
        <v>8.4190000000000005</v>
      </c>
      <c r="U29" s="77">
        <v>14.481999999999999</v>
      </c>
      <c r="V29" s="77">
        <v>17.876999999999999</v>
      </c>
      <c r="W29" s="77">
        <v>15.307</v>
      </c>
      <c r="X29" s="77">
        <v>12.108000000000001</v>
      </c>
      <c r="Y29" s="77">
        <v>29.616</v>
      </c>
      <c r="Z29" s="78"/>
      <c r="AA29" s="79">
        <f>SUM(B29:Z29)</f>
        <v>770.77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30.257000000000001</v>
      </c>
      <c r="C31" s="62">
        <f t="shared" ref="C31:Z31" si="4">IF(LEN(C$2)&gt;0,SUM(C28:C30),"")</f>
        <v>32.024000000000001</v>
      </c>
      <c r="D31" s="62">
        <f t="shared" si="4"/>
        <v>60.61</v>
      </c>
      <c r="E31" s="62">
        <f t="shared" si="4"/>
        <v>69.277000000000001</v>
      </c>
      <c r="F31" s="62">
        <f t="shared" si="4"/>
        <v>63.478000000000002</v>
      </c>
      <c r="G31" s="62">
        <f t="shared" si="4"/>
        <v>19.108000000000001</v>
      </c>
      <c r="H31" s="62">
        <f t="shared" si="4"/>
        <v>7.133</v>
      </c>
      <c r="I31" s="62">
        <f t="shared" si="4"/>
        <v>11.696</v>
      </c>
      <c r="J31" s="62">
        <f t="shared" si="4"/>
        <v>32.04</v>
      </c>
      <c r="K31" s="62">
        <f t="shared" si="4"/>
        <v>44.795000000000002</v>
      </c>
      <c r="L31" s="62">
        <f t="shared" si="4"/>
        <v>118.483</v>
      </c>
      <c r="M31" s="62">
        <f t="shared" si="4"/>
        <v>34.997999999999998</v>
      </c>
      <c r="N31" s="62">
        <f t="shared" si="4"/>
        <v>41.781999999999996</v>
      </c>
      <c r="O31" s="62">
        <f t="shared" si="4"/>
        <v>33.351999999999997</v>
      </c>
      <c r="P31" s="62">
        <f t="shared" si="4"/>
        <v>32.307000000000002</v>
      </c>
      <c r="Q31" s="62">
        <f t="shared" si="4"/>
        <v>21.882000000000001</v>
      </c>
      <c r="R31" s="62">
        <f t="shared" si="4"/>
        <v>11.815</v>
      </c>
      <c r="S31" s="62">
        <f t="shared" si="4"/>
        <v>7.9240000000000004</v>
      </c>
      <c r="T31" s="62">
        <f t="shared" si="4"/>
        <v>8.4190000000000005</v>
      </c>
      <c r="U31" s="62">
        <f t="shared" si="4"/>
        <v>14.481999999999999</v>
      </c>
      <c r="V31" s="62">
        <f t="shared" si="4"/>
        <v>17.876999999999999</v>
      </c>
      <c r="W31" s="62">
        <f t="shared" si="4"/>
        <v>15.307</v>
      </c>
      <c r="X31" s="62">
        <f t="shared" si="4"/>
        <v>12.108000000000001</v>
      </c>
      <c r="Y31" s="62">
        <f t="shared" si="4"/>
        <v>29.616</v>
      </c>
      <c r="Z31" s="63" t="str">
        <f t="shared" si="4"/>
        <v/>
      </c>
      <c r="AA31" s="64">
        <f>SUM(AA28:AA30)</f>
        <v>770.77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14.2</v>
      </c>
      <c r="H38" s="99">
        <v>23.9</v>
      </c>
      <c r="I38" s="99">
        <v>5.7</v>
      </c>
      <c r="J38" s="99"/>
      <c r="K38" s="99"/>
      <c r="L38" s="99"/>
      <c r="M38" s="99">
        <v>10.6</v>
      </c>
      <c r="N38" s="99"/>
      <c r="O38" s="99"/>
      <c r="P38" s="99"/>
      <c r="Q38" s="99"/>
      <c r="R38" s="99"/>
      <c r="S38" s="99">
        <v>35.200000000000003</v>
      </c>
      <c r="T38" s="99">
        <v>54.1</v>
      </c>
      <c r="U38" s="99">
        <v>46.8</v>
      </c>
      <c r="V38" s="99"/>
      <c r="W38" s="99"/>
      <c r="X38" s="99"/>
      <c r="Y38" s="99"/>
      <c r="Z38" s="100"/>
      <c r="AA38" s="79">
        <f t="shared" si="5"/>
        <v>190.5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14.2</v>
      </c>
      <c r="H39" s="88">
        <f t="shared" si="6"/>
        <v>23.9</v>
      </c>
      <c r="I39" s="88">
        <f t="shared" si="6"/>
        <v>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35.200000000000003</v>
      </c>
      <c r="T39" s="88">
        <f t="shared" si="6"/>
        <v>54.1</v>
      </c>
      <c r="U39" s="88">
        <f t="shared" si="6"/>
        <v>46.8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14.2</v>
      </c>
      <c r="H46" s="99">
        <v>23.9</v>
      </c>
      <c r="I46" s="99">
        <v>5.7</v>
      </c>
      <c r="J46" s="99"/>
      <c r="K46" s="99"/>
      <c r="L46" s="99"/>
      <c r="M46" s="99">
        <v>10.6</v>
      </c>
      <c r="N46" s="99"/>
      <c r="O46" s="99"/>
      <c r="P46" s="99"/>
      <c r="Q46" s="99"/>
      <c r="R46" s="99"/>
      <c r="S46" s="99">
        <v>35.200000000000003</v>
      </c>
      <c r="T46" s="99">
        <v>54.1</v>
      </c>
      <c r="U46" s="99">
        <v>46.8</v>
      </c>
      <c r="V46" s="99"/>
      <c r="W46" s="99"/>
      <c r="X46" s="99"/>
      <c r="Y46" s="99"/>
      <c r="Z46" s="100"/>
      <c r="AA46" s="79">
        <f t="shared" si="7"/>
        <v>190.5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14.2</v>
      </c>
      <c r="H48" s="88">
        <f t="shared" si="8"/>
        <v>23.9</v>
      </c>
      <c r="I48" s="88">
        <f t="shared" si="8"/>
        <v>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35.200000000000003</v>
      </c>
      <c r="T48" s="88">
        <f t="shared" si="8"/>
        <v>54.1</v>
      </c>
      <c r="U48" s="88">
        <f t="shared" si="8"/>
        <v>46.8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30.256999999999998</v>
      </c>
      <c r="C51" s="88">
        <f t="shared" si="10"/>
        <v>32.024000000000001</v>
      </c>
      <c r="D51" s="88">
        <f t="shared" si="10"/>
        <v>60.61</v>
      </c>
      <c r="E51" s="88">
        <f t="shared" si="10"/>
        <v>69.277000000000001</v>
      </c>
      <c r="F51" s="88">
        <f t="shared" si="10"/>
        <v>63.478000000000002</v>
      </c>
      <c r="G51" s="88">
        <f t="shared" si="10"/>
        <v>33.308</v>
      </c>
      <c r="H51" s="88">
        <f t="shared" si="10"/>
        <v>31.032999999999998</v>
      </c>
      <c r="I51" s="88">
        <f t="shared" si="10"/>
        <v>17.396000000000001</v>
      </c>
      <c r="J51" s="88">
        <f t="shared" si="10"/>
        <v>32.04</v>
      </c>
      <c r="K51" s="88">
        <f t="shared" si="10"/>
        <v>44.795000000000002</v>
      </c>
      <c r="L51" s="88">
        <f t="shared" si="10"/>
        <v>118.483</v>
      </c>
      <c r="M51" s="88">
        <f t="shared" si="10"/>
        <v>45.597999999999999</v>
      </c>
      <c r="N51" s="88">
        <f t="shared" si="10"/>
        <v>41.781999999999996</v>
      </c>
      <c r="O51" s="88">
        <f t="shared" si="10"/>
        <v>33.351999999999997</v>
      </c>
      <c r="P51" s="88">
        <f t="shared" si="10"/>
        <v>32.307000000000002</v>
      </c>
      <c r="Q51" s="88">
        <f t="shared" si="10"/>
        <v>21.881999999999998</v>
      </c>
      <c r="R51" s="88">
        <f t="shared" si="10"/>
        <v>11.814999999999998</v>
      </c>
      <c r="S51" s="88">
        <f t="shared" si="10"/>
        <v>43.124000000000002</v>
      </c>
      <c r="T51" s="88">
        <f t="shared" si="10"/>
        <v>62.518999999999998</v>
      </c>
      <c r="U51" s="88">
        <f t="shared" si="10"/>
        <v>61.281999999999996</v>
      </c>
      <c r="V51" s="88">
        <f t="shared" si="10"/>
        <v>17.876999999999999</v>
      </c>
      <c r="W51" s="88">
        <f t="shared" si="10"/>
        <v>15.307</v>
      </c>
      <c r="X51" s="88">
        <f t="shared" si="10"/>
        <v>12.108000000000001</v>
      </c>
      <c r="Y51" s="88">
        <f t="shared" si="10"/>
        <v>29.616</v>
      </c>
      <c r="Z51" s="89" t="str">
        <f t="shared" si="10"/>
        <v/>
      </c>
      <c r="AA51" s="104">
        <f>SUM(B51:Z51)</f>
        <v>961.26999999999987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30.257000000000001</v>
      </c>
      <c r="C4" s="18">
        <v>32.024000000000001</v>
      </c>
      <c r="D4" s="18">
        <v>60.61</v>
      </c>
      <c r="E4" s="18">
        <v>69.277000000000001</v>
      </c>
      <c r="F4" s="18">
        <v>63.478000000000002</v>
      </c>
      <c r="G4" s="18">
        <v>33.350999999999999</v>
      </c>
      <c r="H4" s="18">
        <v>30.992000000000001</v>
      </c>
      <c r="I4" s="18">
        <v>17.346999999999998</v>
      </c>
      <c r="J4" s="18">
        <v>32.04</v>
      </c>
      <c r="K4" s="18">
        <v>44.794999999999995</v>
      </c>
      <c r="L4" s="18">
        <v>118.48299999999999</v>
      </c>
      <c r="M4" s="18">
        <v>45.64</v>
      </c>
      <c r="N4" s="18">
        <v>41.782000000000004</v>
      </c>
      <c r="O4" s="18">
        <v>33.351999999999997</v>
      </c>
      <c r="P4" s="18">
        <v>32.306999999999995</v>
      </c>
      <c r="Q4" s="18">
        <v>21.881999999999998</v>
      </c>
      <c r="R4" s="18">
        <v>11.814999999999998</v>
      </c>
      <c r="S4" s="18">
        <v>43.125999999999998</v>
      </c>
      <c r="T4" s="18">
        <v>62.566000000000003</v>
      </c>
      <c r="U4" s="18">
        <v>61.314</v>
      </c>
      <c r="V4" s="18">
        <v>17.876999999999999</v>
      </c>
      <c r="W4" s="18">
        <v>15.306999999999999</v>
      </c>
      <c r="X4" s="18">
        <v>12.108000000000001</v>
      </c>
      <c r="Y4" s="18">
        <v>29.616</v>
      </c>
      <c r="Z4" s="19"/>
      <c r="AA4" s="20">
        <f>SUM(B4:Z4)</f>
        <v>961.34599999999989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</v>
      </c>
      <c r="C7" s="28">
        <v>92</v>
      </c>
      <c r="D7" s="28">
        <v>89.21</v>
      </c>
      <c r="E7" s="28">
        <v>90.42</v>
      </c>
      <c r="F7" s="28">
        <v>93.31</v>
      </c>
      <c r="G7" s="28">
        <v>125.12</v>
      </c>
      <c r="H7" s="28">
        <v>146</v>
      </c>
      <c r="I7" s="28">
        <v>185</v>
      </c>
      <c r="J7" s="28">
        <v>104.63</v>
      </c>
      <c r="K7" s="28">
        <v>128.72</v>
      </c>
      <c r="L7" s="28">
        <v>116.2</v>
      </c>
      <c r="M7" s="28">
        <v>147.13</v>
      </c>
      <c r="N7" s="28">
        <v>115.39</v>
      </c>
      <c r="O7" s="28">
        <v>109.02</v>
      </c>
      <c r="P7" s="28">
        <v>108.99</v>
      </c>
      <c r="Q7" s="28">
        <v>114.51</v>
      </c>
      <c r="R7" s="28">
        <v>141.16999999999999</v>
      </c>
      <c r="S7" s="28">
        <v>148.22</v>
      </c>
      <c r="T7" s="28">
        <v>181.65</v>
      </c>
      <c r="U7" s="28">
        <v>195.66</v>
      </c>
      <c r="V7" s="28">
        <v>165.48</v>
      </c>
      <c r="W7" s="28">
        <v>139.65</v>
      </c>
      <c r="X7" s="28">
        <v>61.13</v>
      </c>
      <c r="Y7" s="28">
        <v>108.36</v>
      </c>
      <c r="Z7" s="29"/>
      <c r="AA7" s="30">
        <f>IF(SUM(B7:Z7)&lt;&gt;0,AVERAGEIF(B7:Z7,"&lt;&gt;"""),"")</f>
        <v>125.04041666666667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7.6660000000000004</v>
      </c>
      <c r="Y14" s="57"/>
      <c r="Z14" s="58"/>
      <c r="AA14" s="59">
        <f t="shared" si="0"/>
        <v>8.6660000000000004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7.6660000000000004</v>
      </c>
      <c r="Y16" s="62">
        <f t="shared" si="1"/>
        <v>0</v>
      </c>
      <c r="Z16" s="63" t="str">
        <f t="shared" si="1"/>
        <v/>
      </c>
      <c r="AA16" s="64">
        <f>SUM(AA10:AA15)</f>
        <v>8.6660000000000004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1.32</v>
      </c>
      <c r="E19" s="72"/>
      <c r="F19" s="72"/>
      <c r="G19" s="72"/>
      <c r="H19" s="72"/>
      <c r="I19" s="72"/>
      <c r="J19" s="72">
        <v>4</v>
      </c>
      <c r="K19" s="72"/>
      <c r="L19" s="72"/>
      <c r="M19" s="72"/>
      <c r="N19" s="72"/>
      <c r="O19" s="72"/>
      <c r="P19" s="72"/>
      <c r="Q19" s="72"/>
      <c r="R19" s="72">
        <v>1.2</v>
      </c>
      <c r="S19" s="72"/>
      <c r="T19" s="72">
        <v>1</v>
      </c>
      <c r="U19" s="72">
        <v>3</v>
      </c>
      <c r="V19" s="72">
        <v>0.6</v>
      </c>
      <c r="W19" s="72"/>
      <c r="X19" s="72"/>
      <c r="Y19" s="72">
        <v>2.4</v>
      </c>
      <c r="Z19" s="73"/>
      <c r="AA19" s="74">
        <f t="shared" ref="AA19:AA24" si="2">SUM(B19:Z19)</f>
        <v>13.52</v>
      </c>
    </row>
    <row r="20" spans="1:27" ht="25.15" customHeight="1" x14ac:dyDescent="0.2">
      <c r="A20" s="75" t="s">
        <v>15</v>
      </c>
      <c r="B20" s="76">
        <v>5.7389999999999999</v>
      </c>
      <c r="C20" s="77">
        <v>5.6929999999999996</v>
      </c>
      <c r="D20" s="77">
        <v>5.6950000000000003</v>
      </c>
      <c r="E20" s="77">
        <v>5.718</v>
      </c>
      <c r="F20" s="77">
        <v>5.8609999999999998</v>
      </c>
      <c r="G20" s="77">
        <v>6.2949999999999999</v>
      </c>
      <c r="H20" s="77">
        <v>5.0069999999999997</v>
      </c>
      <c r="I20" s="77">
        <v>5.9779999999999998</v>
      </c>
      <c r="J20" s="77">
        <v>12.901</v>
      </c>
      <c r="K20" s="77">
        <v>7.3860000000000001</v>
      </c>
      <c r="L20" s="77">
        <v>99.207999999999998</v>
      </c>
      <c r="M20" s="77">
        <v>11.879999999999999</v>
      </c>
      <c r="N20" s="77">
        <v>16.003</v>
      </c>
      <c r="O20" s="77">
        <v>26.869</v>
      </c>
      <c r="P20" s="77">
        <v>10.526</v>
      </c>
      <c r="Q20" s="77">
        <v>18.689</v>
      </c>
      <c r="R20" s="77">
        <v>1.9390000000000001</v>
      </c>
      <c r="S20" s="77">
        <v>0.06</v>
      </c>
      <c r="T20" s="77">
        <v>0.06</v>
      </c>
      <c r="U20" s="77">
        <v>5.3999999999999999E-2</v>
      </c>
      <c r="V20" s="77">
        <v>5.0999999999999997E-2</v>
      </c>
      <c r="W20" s="77">
        <v>4.8000000000000001E-2</v>
      </c>
      <c r="X20" s="77">
        <v>4.5999999999999999E-2</v>
      </c>
      <c r="Y20" s="77">
        <v>4.2999999999999997E-2</v>
      </c>
      <c r="Z20" s="78"/>
      <c r="AA20" s="79">
        <f t="shared" si="2"/>
        <v>251.74899999999997</v>
      </c>
    </row>
    <row r="21" spans="1:27" ht="25.15" customHeight="1" x14ac:dyDescent="0.2">
      <c r="A21" s="75" t="s">
        <v>16</v>
      </c>
      <c r="B21" s="80">
        <v>24.518000000000001</v>
      </c>
      <c r="C21" s="81">
        <v>26.331000000000003</v>
      </c>
      <c r="D21" s="81">
        <v>53.594999999999999</v>
      </c>
      <c r="E21" s="81">
        <v>63.558999999999997</v>
      </c>
      <c r="F21" s="81">
        <v>57.617000000000004</v>
      </c>
      <c r="G21" s="81">
        <v>27.056000000000004</v>
      </c>
      <c r="H21" s="81">
        <v>25.985000000000003</v>
      </c>
      <c r="I21" s="81">
        <v>11.369</v>
      </c>
      <c r="J21" s="81">
        <v>14.138999999999999</v>
      </c>
      <c r="K21" s="81">
        <v>37.408999999999999</v>
      </c>
      <c r="L21" s="81">
        <v>19.274999999999999</v>
      </c>
      <c r="M21" s="81">
        <v>33.76</v>
      </c>
      <c r="N21" s="81">
        <v>25.779</v>
      </c>
      <c r="O21" s="81">
        <v>6.4830000000000005</v>
      </c>
      <c r="P21" s="81">
        <v>21.780999999999999</v>
      </c>
      <c r="Q21" s="81">
        <v>3.1930000000000001</v>
      </c>
      <c r="R21" s="81">
        <v>8.6760000000000002</v>
      </c>
      <c r="S21" s="81">
        <v>43.066000000000003</v>
      </c>
      <c r="T21" s="81">
        <v>61.506</v>
      </c>
      <c r="U21" s="81">
        <v>58.260000000000005</v>
      </c>
      <c r="V21" s="81">
        <v>17.225999999999999</v>
      </c>
      <c r="W21" s="81">
        <v>15.259</v>
      </c>
      <c r="X21" s="81">
        <v>4.3960000000000008</v>
      </c>
      <c r="Y21" s="81">
        <v>27.173000000000002</v>
      </c>
      <c r="Z21" s="78"/>
      <c r="AA21" s="79">
        <f t="shared" si="2"/>
        <v>687.41099999999983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30.257000000000001</v>
      </c>
      <c r="C25" s="88">
        <f t="shared" si="3"/>
        <v>32.024000000000001</v>
      </c>
      <c r="D25" s="88">
        <f t="shared" si="3"/>
        <v>60.61</v>
      </c>
      <c r="E25" s="88">
        <f t="shared" si="3"/>
        <v>69.277000000000001</v>
      </c>
      <c r="F25" s="88">
        <f t="shared" si="3"/>
        <v>63.478000000000002</v>
      </c>
      <c r="G25" s="88">
        <f t="shared" si="3"/>
        <v>33.351000000000006</v>
      </c>
      <c r="H25" s="88">
        <f t="shared" si="3"/>
        <v>30.992000000000004</v>
      </c>
      <c r="I25" s="88">
        <f t="shared" si="3"/>
        <v>17.347000000000001</v>
      </c>
      <c r="J25" s="88">
        <f t="shared" si="3"/>
        <v>31.04</v>
      </c>
      <c r="K25" s="88">
        <f t="shared" si="3"/>
        <v>44.795000000000002</v>
      </c>
      <c r="L25" s="88">
        <f t="shared" si="3"/>
        <v>118.483</v>
      </c>
      <c r="M25" s="88">
        <f t="shared" si="3"/>
        <v>45.64</v>
      </c>
      <c r="N25" s="88">
        <f t="shared" si="3"/>
        <v>41.781999999999996</v>
      </c>
      <c r="O25" s="88">
        <f t="shared" si="3"/>
        <v>33.352000000000004</v>
      </c>
      <c r="P25" s="88">
        <f t="shared" si="3"/>
        <v>32.307000000000002</v>
      </c>
      <c r="Q25" s="88">
        <f t="shared" si="3"/>
        <v>21.882000000000001</v>
      </c>
      <c r="R25" s="88">
        <f t="shared" si="3"/>
        <v>11.815000000000001</v>
      </c>
      <c r="S25" s="88">
        <f t="shared" si="3"/>
        <v>43.126000000000005</v>
      </c>
      <c r="T25" s="88">
        <f t="shared" si="3"/>
        <v>62.566000000000003</v>
      </c>
      <c r="U25" s="88">
        <f t="shared" si="3"/>
        <v>61.314000000000007</v>
      </c>
      <c r="V25" s="88">
        <f t="shared" si="3"/>
        <v>17.876999999999999</v>
      </c>
      <c r="W25" s="88">
        <f t="shared" si="3"/>
        <v>15.307</v>
      </c>
      <c r="X25" s="88">
        <f t="shared" si="3"/>
        <v>4.4420000000000011</v>
      </c>
      <c r="Y25" s="88">
        <f t="shared" si="3"/>
        <v>29.616000000000003</v>
      </c>
      <c r="Z25" s="89">
        <f t="shared" si="3"/>
        <v>0</v>
      </c>
      <c r="AA25" s="90">
        <f t="shared" si="3"/>
        <v>952.67999999999984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30.257000000000001</v>
      </c>
      <c r="C29" s="77">
        <v>32.024000000000001</v>
      </c>
      <c r="D29" s="77">
        <v>60.61</v>
      </c>
      <c r="E29" s="77">
        <v>69.277000000000001</v>
      </c>
      <c r="F29" s="77">
        <v>63.478000000000002</v>
      </c>
      <c r="G29" s="77">
        <v>33.350999999999999</v>
      </c>
      <c r="H29" s="77">
        <v>30.992000000000001</v>
      </c>
      <c r="I29" s="77">
        <v>17.347000000000001</v>
      </c>
      <c r="J29" s="77">
        <v>32.04</v>
      </c>
      <c r="K29" s="77">
        <v>44.795000000000002</v>
      </c>
      <c r="L29" s="77">
        <v>118.483</v>
      </c>
      <c r="M29" s="77">
        <v>45.64</v>
      </c>
      <c r="N29" s="77">
        <v>41.781999999999996</v>
      </c>
      <c r="O29" s="77">
        <v>33.351999999999997</v>
      </c>
      <c r="P29" s="77">
        <v>32.307000000000002</v>
      </c>
      <c r="Q29" s="77">
        <v>21.882000000000001</v>
      </c>
      <c r="R29" s="77">
        <v>11.815</v>
      </c>
      <c r="S29" s="77">
        <v>43.125999999999998</v>
      </c>
      <c r="T29" s="77">
        <v>62.566000000000003</v>
      </c>
      <c r="U29" s="77">
        <v>61.314</v>
      </c>
      <c r="V29" s="77">
        <v>17.876999999999999</v>
      </c>
      <c r="W29" s="77">
        <v>15.307</v>
      </c>
      <c r="X29" s="77">
        <v>12.108000000000001</v>
      </c>
      <c r="Y29" s="77">
        <v>29.616</v>
      </c>
      <c r="Z29" s="78"/>
      <c r="AA29" s="79">
        <f>SUM(B29:Z29)</f>
        <v>961.34599999999989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30.257000000000001</v>
      </c>
      <c r="C31" s="62">
        <f t="shared" si="4"/>
        <v>32.024000000000001</v>
      </c>
      <c r="D31" s="62">
        <f t="shared" si="4"/>
        <v>60.61</v>
      </c>
      <c r="E31" s="62">
        <f t="shared" si="4"/>
        <v>69.277000000000001</v>
      </c>
      <c r="F31" s="62">
        <f t="shared" si="4"/>
        <v>63.478000000000002</v>
      </c>
      <c r="G31" s="62">
        <f t="shared" si="4"/>
        <v>33.350999999999999</v>
      </c>
      <c r="H31" s="62">
        <f t="shared" si="4"/>
        <v>30.992000000000001</v>
      </c>
      <c r="I31" s="62">
        <f t="shared" si="4"/>
        <v>17.347000000000001</v>
      </c>
      <c r="J31" s="62">
        <f t="shared" si="4"/>
        <v>32.04</v>
      </c>
      <c r="K31" s="62">
        <f t="shared" si="4"/>
        <v>44.795000000000002</v>
      </c>
      <c r="L31" s="62">
        <f t="shared" si="4"/>
        <v>118.483</v>
      </c>
      <c r="M31" s="62">
        <f t="shared" si="4"/>
        <v>45.64</v>
      </c>
      <c r="N31" s="62">
        <f t="shared" si="4"/>
        <v>41.781999999999996</v>
      </c>
      <c r="O31" s="62">
        <f t="shared" si="4"/>
        <v>33.351999999999997</v>
      </c>
      <c r="P31" s="62">
        <f t="shared" si="4"/>
        <v>32.307000000000002</v>
      </c>
      <c r="Q31" s="62">
        <f t="shared" si="4"/>
        <v>21.882000000000001</v>
      </c>
      <c r="R31" s="62">
        <f t="shared" si="4"/>
        <v>11.815</v>
      </c>
      <c r="S31" s="62">
        <f t="shared" si="4"/>
        <v>43.125999999999998</v>
      </c>
      <c r="T31" s="62">
        <f t="shared" si="4"/>
        <v>62.566000000000003</v>
      </c>
      <c r="U31" s="62">
        <f t="shared" si="4"/>
        <v>61.314</v>
      </c>
      <c r="V31" s="62">
        <f t="shared" si="4"/>
        <v>17.876999999999999</v>
      </c>
      <c r="W31" s="62">
        <f t="shared" si="4"/>
        <v>15.307</v>
      </c>
      <c r="X31" s="62">
        <f t="shared" si="4"/>
        <v>12.108000000000001</v>
      </c>
      <c r="Y31" s="62">
        <f t="shared" si="4"/>
        <v>29.616</v>
      </c>
      <c r="Z31" s="63">
        <f t="shared" si="4"/>
        <v>0</v>
      </c>
      <c r="AA31" s="64">
        <f t="shared" si="4"/>
        <v>961.34599999999989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30.257000000000001</v>
      </c>
      <c r="C51" s="88">
        <f t="shared" si="10"/>
        <v>32.024000000000001</v>
      </c>
      <c r="D51" s="88">
        <f t="shared" si="10"/>
        <v>60.61</v>
      </c>
      <c r="E51" s="88">
        <f t="shared" si="10"/>
        <v>69.277000000000001</v>
      </c>
      <c r="F51" s="88">
        <f t="shared" si="10"/>
        <v>63.478000000000002</v>
      </c>
      <c r="G51" s="88">
        <f t="shared" si="10"/>
        <v>33.351000000000006</v>
      </c>
      <c r="H51" s="88">
        <f t="shared" si="10"/>
        <v>30.992000000000004</v>
      </c>
      <c r="I51" s="88">
        <f t="shared" si="10"/>
        <v>17.347000000000001</v>
      </c>
      <c r="J51" s="88">
        <f t="shared" si="10"/>
        <v>32.04</v>
      </c>
      <c r="K51" s="88">
        <f t="shared" si="10"/>
        <v>44.795000000000002</v>
      </c>
      <c r="L51" s="88">
        <f t="shared" si="10"/>
        <v>118.483</v>
      </c>
      <c r="M51" s="88">
        <f t="shared" si="10"/>
        <v>45.64</v>
      </c>
      <c r="N51" s="88">
        <f t="shared" si="10"/>
        <v>41.781999999999996</v>
      </c>
      <c r="O51" s="88">
        <f t="shared" si="10"/>
        <v>33.352000000000004</v>
      </c>
      <c r="P51" s="88">
        <f t="shared" si="10"/>
        <v>32.307000000000002</v>
      </c>
      <c r="Q51" s="88">
        <f t="shared" si="10"/>
        <v>21.882000000000001</v>
      </c>
      <c r="R51" s="88">
        <f t="shared" si="10"/>
        <v>11.815000000000001</v>
      </c>
      <c r="S51" s="88">
        <f t="shared" si="10"/>
        <v>43.126000000000005</v>
      </c>
      <c r="T51" s="88">
        <f t="shared" si="10"/>
        <v>62.566000000000003</v>
      </c>
      <c r="U51" s="88">
        <f t="shared" si="10"/>
        <v>61.314000000000007</v>
      </c>
      <c r="V51" s="88">
        <f t="shared" si="10"/>
        <v>17.876999999999999</v>
      </c>
      <c r="W51" s="88">
        <f t="shared" si="10"/>
        <v>15.307</v>
      </c>
      <c r="X51" s="88">
        <f t="shared" si="10"/>
        <v>12.108000000000001</v>
      </c>
      <c r="Y51" s="88">
        <f t="shared" si="10"/>
        <v>29.616000000000003</v>
      </c>
      <c r="Z51" s="89">
        <f t="shared" si="10"/>
        <v>0</v>
      </c>
      <c r="AA51" s="104">
        <f>SUM(B51:Z51)</f>
        <v>961.34599999999989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-14.2</v>
      </c>
      <c r="H4" s="18">
        <v>-23.9</v>
      </c>
      <c r="I4" s="18">
        <v>-5.7</v>
      </c>
      <c r="J4" s="18"/>
      <c r="K4" s="18"/>
      <c r="L4" s="18"/>
      <c r="M4" s="18">
        <v>-10.6</v>
      </c>
      <c r="N4" s="18"/>
      <c r="O4" s="18"/>
      <c r="P4" s="18"/>
      <c r="Q4" s="18"/>
      <c r="R4" s="18"/>
      <c r="S4" s="18">
        <v>-35.200000000000003</v>
      </c>
      <c r="T4" s="18">
        <v>-54.1</v>
      </c>
      <c r="U4" s="18">
        <v>-46.8</v>
      </c>
      <c r="V4" s="18"/>
      <c r="W4" s="18"/>
      <c r="X4" s="18"/>
      <c r="Y4" s="18"/>
      <c r="Z4" s="19"/>
      <c r="AA4" s="111">
        <f>SUM(B4:Z4)</f>
        <v>-190.5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94</v>
      </c>
      <c r="C7" s="117">
        <v>92</v>
      </c>
      <c r="D7" s="117">
        <v>89.21</v>
      </c>
      <c r="E7" s="117">
        <v>90.42</v>
      </c>
      <c r="F7" s="117">
        <v>93.31</v>
      </c>
      <c r="G7" s="117">
        <v>125.12</v>
      </c>
      <c r="H7" s="117">
        <v>146</v>
      </c>
      <c r="I7" s="117">
        <v>185</v>
      </c>
      <c r="J7" s="117">
        <v>104.63</v>
      </c>
      <c r="K7" s="117">
        <v>128.72</v>
      </c>
      <c r="L7" s="117">
        <v>116.2</v>
      </c>
      <c r="M7" s="117">
        <v>147.13</v>
      </c>
      <c r="N7" s="117">
        <v>115.39</v>
      </c>
      <c r="O7" s="117">
        <v>109.02</v>
      </c>
      <c r="P7" s="117">
        <v>108.99</v>
      </c>
      <c r="Q7" s="117">
        <v>114.51</v>
      </c>
      <c r="R7" s="117">
        <v>141.16999999999999</v>
      </c>
      <c r="S7" s="117">
        <v>148.22</v>
      </c>
      <c r="T7" s="117">
        <v>181.65</v>
      </c>
      <c r="U7" s="117">
        <v>195.66</v>
      </c>
      <c r="V7" s="117">
        <v>165.48</v>
      </c>
      <c r="W7" s="117">
        <v>139.65</v>
      </c>
      <c r="X7" s="117">
        <v>61.13</v>
      </c>
      <c r="Y7" s="117">
        <v>108.36</v>
      </c>
      <c r="Z7" s="118"/>
      <c r="AA7" s="119">
        <f>IF(SUM(B7:Z7)&lt;&gt;0,AVERAGEIF(B7:Z7,"&lt;&gt;"""),"")</f>
        <v>125.04041666666667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14.2</v>
      </c>
      <c r="H15" s="133">
        <v>23.9</v>
      </c>
      <c r="I15" s="133">
        <v>5.7</v>
      </c>
      <c r="J15" s="133"/>
      <c r="K15" s="133"/>
      <c r="L15" s="133"/>
      <c r="M15" s="133">
        <v>10.6</v>
      </c>
      <c r="N15" s="133"/>
      <c r="O15" s="133"/>
      <c r="P15" s="133"/>
      <c r="Q15" s="133"/>
      <c r="R15" s="133"/>
      <c r="S15" s="133">
        <v>35.200000000000003</v>
      </c>
      <c r="T15" s="133">
        <v>54.1</v>
      </c>
      <c r="U15" s="133">
        <v>46.8</v>
      </c>
      <c r="V15" s="133"/>
      <c r="W15" s="133"/>
      <c r="X15" s="133"/>
      <c r="Y15" s="133"/>
      <c r="Z15" s="131"/>
      <c r="AA15" s="132">
        <f t="shared" si="0"/>
        <v>190.5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14.2</v>
      </c>
      <c r="H16" s="135">
        <f t="shared" si="1"/>
        <v>23.9</v>
      </c>
      <c r="I16" s="135">
        <f t="shared" si="1"/>
        <v>5.7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10.6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35.200000000000003</v>
      </c>
      <c r="T16" s="135">
        <f t="shared" si="1"/>
        <v>54.1</v>
      </c>
      <c r="U16" s="135">
        <f t="shared" si="1"/>
        <v>46.8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2023-10-18T20:20:57Z</dcterms:created>
  <dcterms:modified xsi:type="dcterms:W3CDTF">2023-10-18T20:20:58Z</dcterms:modified>
</cp:coreProperties>
</file>