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<sst xmlns="http://schemas.openxmlformats.org/spreadsheetml/2006/main" count="117" uniqueCount="53">
  <si>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17/10/2023 23:32:28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</si>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</sst>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C4-4BA6-B42B-E5701D9EAD4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C4-4BA6-B42B-E5701D9EAD4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9C4-4BA6-B42B-E5701D9EAD4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22.5</c:v>
                </c:pt>
                <c:pt idx="8">
                  <c:v>32.799999999999997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1.4</c:v>
                </c:pt>
                <c:pt idx="17">
                  <c:v>0.9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C4-4BA6-B42B-E5701D9EAD4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17.478999999999999</c:v>
                </c:pt>
                <c:pt idx="1">
                  <c:v>28.282</c:v>
                </c:pt>
                <c:pt idx="2">
                  <c:v>37.860999999999997</c:v>
                </c:pt>
                <c:pt idx="3">
                  <c:v>41.847999999999999</c:v>
                </c:pt>
                <c:pt idx="4">
                  <c:v>55.378000000000007</c:v>
                </c:pt>
                <c:pt idx="5">
                  <c:v>97.61</c:v>
                </c:pt>
                <c:pt idx="6">
                  <c:v>61.020999999999994</c:v>
                </c:pt>
                <c:pt idx="7">
                  <c:v>33.234999999999992</c:v>
                </c:pt>
                <c:pt idx="8">
                  <c:v>22.248999999999999</c:v>
                </c:pt>
                <c:pt idx="9">
                  <c:v>19.004999999999999</c:v>
                </c:pt>
                <c:pt idx="10">
                  <c:v>9.2439999999999998</c:v>
                </c:pt>
                <c:pt idx="11">
                  <c:v>29.254999999999995</c:v>
                </c:pt>
                <c:pt idx="12">
                  <c:v>12.245000000000001</c:v>
                </c:pt>
                <c:pt idx="13">
                  <c:v>5.9439999999999991</c:v>
                </c:pt>
                <c:pt idx="14">
                  <c:v>7.580000000000001</c:v>
                </c:pt>
                <c:pt idx="15">
                  <c:v>6.601</c:v>
                </c:pt>
                <c:pt idx="16">
                  <c:v>4.0819999999999999</c:v>
                </c:pt>
                <c:pt idx="17">
                  <c:v>8.7539999999999996</c:v>
                </c:pt>
                <c:pt idx="18">
                  <c:v>5.9329999999999998</c:v>
                </c:pt>
                <c:pt idx="19">
                  <c:v>8.9430000000000014</c:v>
                </c:pt>
                <c:pt idx="20">
                  <c:v>14.513999999999999</c:v>
                </c:pt>
                <c:pt idx="21">
                  <c:v>13.141999999999999</c:v>
                </c:pt>
                <c:pt idx="22">
                  <c:v>9.8019999999999996</c:v>
                </c:pt>
                <c:pt idx="23">
                  <c:v>9.5180000000000007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C4-4BA6-B42B-E5701D9EAD4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C4-4BA6-B42B-E5701D9EAD4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C4-4BA6-B42B-E5701D9EA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17.478999999999999</c:v>
                </c:pt>
                <c:pt idx="1">
                  <c:v>28.282</c:v>
                </c:pt>
                <c:pt idx="2">
                  <c:v>37.860999999999997</c:v>
                </c:pt>
                <c:pt idx="3">
                  <c:v>41.848000000000006</c:v>
                </c:pt>
                <c:pt idx="4">
                  <c:v>55.378</c:v>
                </c:pt>
                <c:pt idx="5">
                  <c:v>97.610000000000014</c:v>
                </c:pt>
                <c:pt idx="6">
                  <c:v>67.039000000000001</c:v>
                </c:pt>
                <c:pt idx="7">
                  <c:v>55.719000000000008</c:v>
                </c:pt>
                <c:pt idx="8">
                  <c:v>55.056000000000004</c:v>
                </c:pt>
                <c:pt idx="9">
                  <c:v>25.225000000000001</c:v>
                </c:pt>
                <c:pt idx="10">
                  <c:v>20.639000000000003</c:v>
                </c:pt>
                <c:pt idx="11">
                  <c:v>36.555000000000007</c:v>
                </c:pt>
                <c:pt idx="12">
                  <c:v>19.245000000000001</c:v>
                </c:pt>
                <c:pt idx="13">
                  <c:v>10.744</c:v>
                </c:pt>
                <c:pt idx="14">
                  <c:v>10.873000000000001</c:v>
                </c:pt>
                <c:pt idx="15">
                  <c:v>11.600999999999999</c:v>
                </c:pt>
                <c:pt idx="16">
                  <c:v>6.8879999999999999</c:v>
                </c:pt>
                <c:pt idx="17">
                  <c:v>11.568</c:v>
                </c:pt>
                <c:pt idx="18">
                  <c:v>7.6879999999999997</c:v>
                </c:pt>
                <c:pt idx="19">
                  <c:v>8.9430000000000014</c:v>
                </c:pt>
                <c:pt idx="20">
                  <c:v>15.844999999999999</c:v>
                </c:pt>
                <c:pt idx="21">
                  <c:v>19.265000000000001</c:v>
                </c:pt>
                <c:pt idx="22">
                  <c:v>10.968</c:v>
                </c:pt>
                <c:pt idx="23">
                  <c:v>11.588000000000001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C4-4BA6-B42B-E5701D9EA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91.65</c:v>
                </c:pt>
                <c:pt idx="1">
                  <c:v>89.33</c:v>
                </c:pt>
                <c:pt idx="2">
                  <c:v>87.5</c:v>
                </c:pt>
                <c:pt idx="3">
                  <c:v>87.5</c:v>
                </c:pt>
                <c:pt idx="4">
                  <c:v>87.14</c:v>
                </c:pt>
                <c:pt idx="5">
                  <c:v>100.27</c:v>
                </c:pt>
                <c:pt idx="6">
                  <c:v>129.29</c:v>
                </c:pt>
                <c:pt idx="7">
                  <c:v>179.5</c:v>
                </c:pt>
                <c:pt idx="8">
                  <c:v>173.22</c:v>
                </c:pt>
                <c:pt idx="9">
                  <c:v>166.62</c:v>
                </c:pt>
                <c:pt idx="10">
                  <c:v>90.57</c:v>
                </c:pt>
                <c:pt idx="11">
                  <c:v>91.56</c:v>
                </c:pt>
                <c:pt idx="12">
                  <c:v>75.12</c:v>
                </c:pt>
                <c:pt idx="13">
                  <c:v>69.06</c:v>
                </c:pt>
                <c:pt idx="14">
                  <c:v>80.349999999999994</c:v>
                </c:pt>
                <c:pt idx="15">
                  <c:v>84.5</c:v>
                </c:pt>
                <c:pt idx="16">
                  <c:v>153.63999999999999</c:v>
                </c:pt>
                <c:pt idx="17">
                  <c:v>173.22</c:v>
                </c:pt>
                <c:pt idx="18">
                  <c:v>350.57</c:v>
                </c:pt>
                <c:pt idx="19">
                  <c:v>340.58</c:v>
                </c:pt>
                <c:pt idx="20">
                  <c:v>175.5</c:v>
                </c:pt>
                <c:pt idx="21">
                  <c:v>150</c:v>
                </c:pt>
                <c:pt idx="22">
                  <c:v>88</c:v>
                </c:pt>
                <c:pt idx="23">
                  <c:v>111.73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C4-4BA6-B42B-E5701D9EA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17.478999999999999</v>
      </c>
      <c r="C4" s="18">
        <v>28.282</v>
      </c>
      <c r="D4" s="18">
        <v>37.860999999999997</v>
      </c>
      <c r="E4" s="18">
        <v>41.847999999999999</v>
      </c>
      <c r="F4" s="18">
        <v>55.378000000000007</v>
      </c>
      <c r="G4" s="18">
        <v>97.61</v>
      </c>
      <c r="H4" s="18">
        <v>67.021000000000001</v>
      </c>
      <c r="I4" s="18">
        <v>55.734999999999999</v>
      </c>
      <c r="J4" s="18">
        <v>55.048999999999999</v>
      </c>
      <c r="K4" s="18">
        <v>25.224999999999998</v>
      </c>
      <c r="L4" s="18">
        <v>20.638999999999999</v>
      </c>
      <c r="M4" s="18">
        <v>36.555</v>
      </c>
      <c r="N4" s="18">
        <v>19.245000000000001</v>
      </c>
      <c r="O4" s="18">
        <v>10.744</v>
      </c>
      <c r="P4" s="18">
        <v>10.872999999999999</v>
      </c>
      <c r="Q4" s="18">
        <v>11.600999999999999</v>
      </c>
      <c r="R4" s="18">
        <v>6.9159999999999986</v>
      </c>
      <c r="S4" s="18">
        <v>11.523999999999999</v>
      </c>
      <c r="T4" s="18">
        <v>7.6879999999999997</v>
      </c>
      <c r="U4" s="18">
        <v>8.9430000000000014</v>
      </c>
      <c r="V4" s="18">
        <v>15.8</v>
      </c>
      <c r="W4" s="18">
        <v>19.297999999999998</v>
      </c>
      <c r="X4" s="18">
        <v>10.968</v>
      </c>
      <c r="Y4" s="18">
        <v>11.588000000000001</v>
      </c>
      <c r="Z4" s="19"/>
      <c r="AA4" s="20">
        <f>SUM(B4:Z4)</f>
        <v>683.87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91.65</v>
      </c>
      <c r="C7" s="28">
        <v>89.33</v>
      </c>
      <c r="D7" s="28">
        <v>87.5</v>
      </c>
      <c r="E7" s="28">
        <v>87.5</v>
      </c>
      <c r="F7" s="28">
        <v>87.14</v>
      </c>
      <c r="G7" s="28">
        <v>100.27</v>
      </c>
      <c r="H7" s="28">
        <v>129.29</v>
      </c>
      <c r="I7" s="28">
        <v>179.5</v>
      </c>
      <c r="J7" s="28">
        <v>173.22</v>
      </c>
      <c r="K7" s="28">
        <v>166.62</v>
      </c>
      <c r="L7" s="28">
        <v>90.57</v>
      </c>
      <c r="M7" s="28">
        <v>91.56</v>
      </c>
      <c r="N7" s="28">
        <v>75.12</v>
      </c>
      <c r="O7" s="28">
        <v>69.06</v>
      </c>
      <c r="P7" s="28">
        <v>80.349999999999994</v>
      </c>
      <c r="Q7" s="28">
        <v>84.5</v>
      </c>
      <c r="R7" s="28">
        <v>153.63999999999999</v>
      </c>
      <c r="S7" s="28">
        <v>173.22</v>
      </c>
      <c r="T7" s="28">
        <v>350.57</v>
      </c>
      <c r="U7" s="28">
        <v>340.58</v>
      </c>
      <c r="V7" s="28">
        <v>175.5</v>
      </c>
      <c r="W7" s="28">
        <v>150</v>
      </c>
      <c r="X7" s="28">
        <v>88</v>
      </c>
      <c r="Y7" s="28">
        <v>111.73</v>
      </c>
      <c r="Z7" s="29"/>
      <c r="AA7" s="30">
        <f>IF(SUM(B7:Z7)&lt;&gt;0,AVERAGEIF(B7:Z7,"&lt;&gt;"""),"")</f>
        <v>134.43416666666664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17.478999999999999</v>
      </c>
      <c r="C14" s="57">
        <v>28.282</v>
      </c>
      <c r="D14" s="57">
        <v>37.860999999999997</v>
      </c>
      <c r="E14" s="57">
        <v>41.847999999999999</v>
      </c>
      <c r="F14" s="57">
        <v>55.378000000000007</v>
      </c>
      <c r="G14" s="57">
        <v>97.61</v>
      </c>
      <c r="H14" s="57">
        <v>61.020999999999994</v>
      </c>
      <c r="I14" s="57">
        <v>33.234999999999992</v>
      </c>
      <c r="J14" s="57">
        <v>22.248999999999999</v>
      </c>
      <c r="K14" s="57">
        <v>19.004999999999999</v>
      </c>
      <c r="L14" s="57">
        <v>9.2439999999999998</v>
      </c>
      <c r="M14" s="57">
        <v>29.254999999999995</v>
      </c>
      <c r="N14" s="57">
        <v>12.245000000000001</v>
      </c>
      <c r="O14" s="57">
        <v>5.9439999999999991</v>
      </c>
      <c r="P14" s="57">
        <v>7.580000000000001</v>
      </c>
      <c r="Q14" s="57">
        <v>6.601</v>
      </c>
      <c r="R14" s="57">
        <v>4.0819999999999999</v>
      </c>
      <c r="S14" s="57">
        <v>8.7539999999999996</v>
      </c>
      <c r="T14" s="57">
        <v>5.9329999999999998</v>
      </c>
      <c r="U14" s="57">
        <v>8.9430000000000014</v>
      </c>
      <c r="V14" s="57">
        <v>14.513999999999999</v>
      </c>
      <c r="W14" s="57">
        <v>13.141999999999999</v>
      </c>
      <c r="X14" s="57">
        <v>9.8019999999999996</v>
      </c>
      <c r="Y14" s="57">
        <v>9.5180000000000007</v>
      </c>
      <c r="Z14" s="58"/>
      <c r="AA14" s="59">
        <f t="shared" si="0"/>
        <v>559.52500000000009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17.478999999999999</v>
      </c>
      <c r="C16" s="62">
        <f t="shared" ref="C16:Z16" si="1">IF(LEN(C$2)&gt;0,SUM(C10:C15),"")</f>
        <v>28.282</v>
      </c>
      <c r="D16" s="62">
        <f t="shared" si="1"/>
        <v>37.860999999999997</v>
      </c>
      <c r="E16" s="62">
        <f t="shared" si="1"/>
        <v>41.847999999999999</v>
      </c>
      <c r="F16" s="62">
        <f t="shared" si="1"/>
        <v>55.378000000000007</v>
      </c>
      <c r="G16" s="62">
        <f t="shared" si="1"/>
        <v>97.61</v>
      </c>
      <c r="H16" s="62">
        <f t="shared" si="1"/>
        <v>61.020999999999994</v>
      </c>
      <c r="I16" s="62">
        <f t="shared" si="1"/>
        <v>33.234999999999992</v>
      </c>
      <c r="J16" s="62">
        <f t="shared" si="1"/>
        <v>22.248999999999999</v>
      </c>
      <c r="K16" s="62">
        <f t="shared" si="1"/>
        <v>19.004999999999999</v>
      </c>
      <c r="L16" s="62">
        <f t="shared" si="1"/>
        <v>9.2439999999999998</v>
      </c>
      <c r="M16" s="62">
        <f t="shared" si="1"/>
        <v>29.254999999999995</v>
      </c>
      <c r="N16" s="62">
        <f t="shared" si="1"/>
        <v>12.245000000000001</v>
      </c>
      <c r="O16" s="62">
        <f t="shared" si="1"/>
        <v>5.9439999999999991</v>
      </c>
      <c r="P16" s="62">
        <f t="shared" si="1"/>
        <v>7.580000000000001</v>
      </c>
      <c r="Q16" s="62">
        <f t="shared" si="1"/>
        <v>6.601</v>
      </c>
      <c r="R16" s="62">
        <f t="shared" si="1"/>
        <v>4.0819999999999999</v>
      </c>
      <c r="S16" s="62">
        <f t="shared" si="1"/>
        <v>8.7539999999999996</v>
      </c>
      <c r="T16" s="62">
        <f t="shared" si="1"/>
        <v>5.9329999999999998</v>
      </c>
      <c r="U16" s="62">
        <f t="shared" si="1"/>
        <v>8.9430000000000014</v>
      </c>
      <c r="V16" s="62">
        <f t="shared" si="1"/>
        <v>14.513999999999999</v>
      </c>
      <c r="W16" s="62">
        <f t="shared" si="1"/>
        <v>13.141999999999999</v>
      </c>
      <c r="X16" s="62">
        <f t="shared" si="1"/>
        <v>9.8019999999999996</v>
      </c>
      <c r="Y16" s="62">
        <f t="shared" si="1"/>
        <v>9.5180000000000007</v>
      </c>
      <c r="Z16" s="63" t="str">
        <f t="shared" si="1"/>
        <v/>
      </c>
      <c r="AA16" s="64">
        <f>SUM(AA10:AA15)</f>
        <v>559.52500000000009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6.22</v>
      </c>
      <c r="L20" s="77">
        <v>4.6680000000000001</v>
      </c>
      <c r="M20" s="77"/>
      <c r="N20" s="77"/>
      <c r="O20" s="77"/>
      <c r="P20" s="77"/>
      <c r="Q20" s="77"/>
      <c r="R20" s="77">
        <v>0.76800000000000002</v>
      </c>
      <c r="S20" s="77">
        <v>0.82599999999999996</v>
      </c>
      <c r="T20" s="77">
        <v>1.7549999999999999</v>
      </c>
      <c r="U20" s="77"/>
      <c r="V20" s="77"/>
      <c r="W20" s="77">
        <v>0.73299999999999998</v>
      </c>
      <c r="X20" s="77"/>
      <c r="Y20" s="77">
        <v>2.0699999999999998</v>
      </c>
      <c r="Z20" s="78"/>
      <c r="AA20" s="79">
        <f t="shared" si="2"/>
        <v>17.040000000000003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6.7269999999999994</v>
      </c>
      <c r="M21" s="81">
        <v>7.3</v>
      </c>
      <c r="N21" s="81">
        <v>7</v>
      </c>
      <c r="O21" s="81">
        <v>4.8</v>
      </c>
      <c r="P21" s="81">
        <v>3.2930000000000001</v>
      </c>
      <c r="Q21" s="81">
        <v>5</v>
      </c>
      <c r="R21" s="81">
        <v>0.66600000000000004</v>
      </c>
      <c r="S21" s="81">
        <v>1.044</v>
      </c>
      <c r="T21" s="81"/>
      <c r="U21" s="81"/>
      <c r="V21" s="81">
        <v>1.286</v>
      </c>
      <c r="W21" s="81">
        <v>1.2230000000000001</v>
      </c>
      <c r="X21" s="81">
        <v>1.1659999999999999</v>
      </c>
      <c r="Y21" s="81"/>
      <c r="Z21" s="78"/>
      <c r="AA21" s="79">
        <f t="shared" si="2"/>
        <v>39.504999999999995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6.22</v>
      </c>
      <c r="L25" s="88">
        <f t="shared" si="3"/>
        <v>11.395</v>
      </c>
      <c r="M25" s="88">
        <f t="shared" si="3"/>
        <v>7.3</v>
      </c>
      <c r="N25" s="88">
        <f t="shared" si="3"/>
        <v>7</v>
      </c>
      <c r="O25" s="88">
        <f t="shared" si="3"/>
        <v>4.8</v>
      </c>
      <c r="P25" s="88">
        <f t="shared" si="3"/>
        <v>3.2930000000000001</v>
      </c>
      <c r="Q25" s="88">
        <f t="shared" si="3"/>
        <v>5</v>
      </c>
      <c r="R25" s="88">
        <f t="shared" si="3"/>
        <v>1.4340000000000002</v>
      </c>
      <c r="S25" s="88">
        <f t="shared" si="3"/>
        <v>1.87</v>
      </c>
      <c r="T25" s="88">
        <f t="shared" si="3"/>
        <v>1.7549999999999999</v>
      </c>
      <c r="U25" s="88">
        <f t="shared" si="3"/>
        <v>0</v>
      </c>
      <c r="V25" s="88">
        <f t="shared" si="3"/>
        <v>1.286</v>
      </c>
      <c r="W25" s="88">
        <f t="shared" si="3"/>
        <v>1.956</v>
      </c>
      <c r="X25" s="88">
        <f t="shared" si="3"/>
        <v>1.1659999999999999</v>
      </c>
      <c r="Y25" s="88">
        <f t="shared" si="3"/>
        <v>2.0699999999999998</v>
      </c>
      <c r="Z25" s="89" t="str">
        <f t="shared" si="3"/>
        <v/>
      </c>
      <c r="AA25" s="90">
        <f>SUM(AA19:AA24)</f>
        <v>56.545000000000002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17.478999999999999</v>
      </c>
      <c r="C29" s="77">
        <v>28.282</v>
      </c>
      <c r="D29" s="77">
        <v>37.860999999999997</v>
      </c>
      <c r="E29" s="77">
        <v>41.847999999999999</v>
      </c>
      <c r="F29" s="77">
        <v>55.378</v>
      </c>
      <c r="G29" s="77">
        <v>97.61</v>
      </c>
      <c r="H29" s="77">
        <v>61.021000000000001</v>
      </c>
      <c r="I29" s="77">
        <v>33.234999999999999</v>
      </c>
      <c r="J29" s="77">
        <v>22.248999999999999</v>
      </c>
      <c r="K29" s="77">
        <v>25.225000000000001</v>
      </c>
      <c r="L29" s="77">
        <v>20.638999999999999</v>
      </c>
      <c r="M29" s="77">
        <v>36.555</v>
      </c>
      <c r="N29" s="77">
        <v>19.245000000000001</v>
      </c>
      <c r="O29" s="77">
        <v>10.744</v>
      </c>
      <c r="P29" s="77">
        <v>10.872999999999999</v>
      </c>
      <c r="Q29" s="77">
        <v>11.601000000000001</v>
      </c>
      <c r="R29" s="77">
        <v>5.516</v>
      </c>
      <c r="S29" s="77">
        <v>10.624000000000001</v>
      </c>
      <c r="T29" s="77">
        <v>7.6879999999999997</v>
      </c>
      <c r="U29" s="77">
        <v>8.9429999999999996</v>
      </c>
      <c r="V29" s="77">
        <v>15.8</v>
      </c>
      <c r="W29" s="77">
        <v>15.098000000000001</v>
      </c>
      <c r="X29" s="77">
        <v>10.968</v>
      </c>
      <c r="Y29" s="77">
        <v>11.587999999999999</v>
      </c>
      <c r="Z29" s="78"/>
      <c r="AA29" s="79">
        <f>SUM(B29:Z29)</f>
        <v>616.06999999999994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17.478999999999999</v>
      </c>
      <c r="C31" s="62">
        <f t="shared" ref="C31:Z31" si="4">IF(LEN(C$2)&gt;0,SUM(C28:C30),"")</f>
        <v>28.282</v>
      </c>
      <c r="D31" s="62">
        <f t="shared" si="4"/>
        <v>37.860999999999997</v>
      </c>
      <c r="E31" s="62">
        <f t="shared" si="4"/>
        <v>41.847999999999999</v>
      </c>
      <c r="F31" s="62">
        <f t="shared" si="4"/>
        <v>55.378</v>
      </c>
      <c r="G31" s="62">
        <f t="shared" si="4"/>
        <v>97.61</v>
      </c>
      <c r="H31" s="62">
        <f t="shared" si="4"/>
        <v>61.021000000000001</v>
      </c>
      <c r="I31" s="62">
        <f t="shared" si="4"/>
        <v>33.234999999999999</v>
      </c>
      <c r="J31" s="62">
        <f t="shared" si="4"/>
        <v>22.248999999999999</v>
      </c>
      <c r="K31" s="62">
        <f t="shared" si="4"/>
        <v>25.225000000000001</v>
      </c>
      <c r="L31" s="62">
        <f t="shared" si="4"/>
        <v>20.638999999999999</v>
      </c>
      <c r="M31" s="62">
        <f t="shared" si="4"/>
        <v>36.555</v>
      </c>
      <c r="N31" s="62">
        <f t="shared" si="4"/>
        <v>19.245000000000001</v>
      </c>
      <c r="O31" s="62">
        <f t="shared" si="4"/>
        <v>10.744</v>
      </c>
      <c r="P31" s="62">
        <f t="shared" si="4"/>
        <v>10.872999999999999</v>
      </c>
      <c r="Q31" s="62">
        <f t="shared" si="4"/>
        <v>11.601000000000001</v>
      </c>
      <c r="R31" s="62">
        <f t="shared" si="4"/>
        <v>5.516</v>
      </c>
      <c r="S31" s="62">
        <f t="shared" si="4"/>
        <v>10.624000000000001</v>
      </c>
      <c r="T31" s="62">
        <f t="shared" si="4"/>
        <v>7.6879999999999997</v>
      </c>
      <c r="U31" s="62">
        <f t="shared" si="4"/>
        <v>8.9429999999999996</v>
      </c>
      <c r="V31" s="62">
        <f t="shared" si="4"/>
        <v>15.8</v>
      </c>
      <c r="W31" s="62">
        <f t="shared" si="4"/>
        <v>15.098000000000001</v>
      </c>
      <c r="X31" s="62">
        <f t="shared" si="4"/>
        <v>10.968</v>
      </c>
      <c r="Y31" s="62">
        <f t="shared" si="4"/>
        <v>11.587999999999999</v>
      </c>
      <c r="Z31" s="63" t="str">
        <f t="shared" si="4"/>
        <v/>
      </c>
      <c r="AA31" s="64">
        <f>SUM(AA28:AA30)</f>
        <v>616.06999999999994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6</v>
      </c>
      <c r="I38" s="99">
        <v>22.5</v>
      </c>
      <c r="J38" s="99">
        <v>32.799999999999997</v>
      </c>
      <c r="K38" s="99"/>
      <c r="L38" s="99"/>
      <c r="M38" s="99"/>
      <c r="N38" s="99"/>
      <c r="O38" s="99"/>
      <c r="P38" s="99"/>
      <c r="Q38" s="99"/>
      <c r="R38" s="99">
        <v>1.4</v>
      </c>
      <c r="S38" s="99">
        <v>0.9</v>
      </c>
      <c r="T38" s="99"/>
      <c r="U38" s="99"/>
      <c r="V38" s="99"/>
      <c r="W38" s="99">
        <v>4.2</v>
      </c>
      <c r="X38" s="99"/>
      <c r="Y38" s="99"/>
      <c r="Z38" s="100"/>
      <c r="AA38" s="79">
        <f t="shared" si="5"/>
        <v>67.8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</v>
      </c>
      <c r="I39" s="88">
        <f t="shared" si="6"/>
        <v>22.5</v>
      </c>
      <c r="J39" s="88">
        <f t="shared" si="6"/>
        <v>32.799999999999997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1.4</v>
      </c>
      <c r="S39" s="88">
        <f t="shared" si="6"/>
        <v>0.9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6</v>
      </c>
      <c r="I46" s="99">
        <v>22.5</v>
      </c>
      <c r="J46" s="99">
        <v>32.799999999999997</v>
      </c>
      <c r="K46" s="99"/>
      <c r="L46" s="99"/>
      <c r="M46" s="99"/>
      <c r="N46" s="99"/>
      <c r="O46" s="99"/>
      <c r="P46" s="99"/>
      <c r="Q46" s="99"/>
      <c r="R46" s="99">
        <v>1.4</v>
      </c>
      <c r="S46" s="99">
        <v>0.9</v>
      </c>
      <c r="T46" s="99"/>
      <c r="U46" s="99"/>
      <c r="V46" s="99"/>
      <c r="W46" s="99">
        <v>4.2</v>
      </c>
      <c r="X46" s="99"/>
      <c r="Y46" s="99"/>
      <c r="Z46" s="100"/>
      <c r="AA46" s="79">
        <f t="shared" si="7"/>
        <v>67.8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</v>
      </c>
      <c r="I48" s="88">
        <f t="shared" si="8"/>
        <v>22.5</v>
      </c>
      <c r="J48" s="88">
        <f t="shared" si="8"/>
        <v>32.799999999999997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1.4</v>
      </c>
      <c r="S48" s="88">
        <f t="shared" si="8"/>
        <v>0.9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17.478999999999999</v>
      </c>
      <c r="C51" s="88">
        <f t="shared" si="10"/>
        <v>28.282</v>
      </c>
      <c r="D51" s="88">
        <f t="shared" si="10"/>
        <v>37.860999999999997</v>
      </c>
      <c r="E51" s="88">
        <f t="shared" si="10"/>
        <v>41.847999999999999</v>
      </c>
      <c r="F51" s="88">
        <f t="shared" si="10"/>
        <v>55.378000000000007</v>
      </c>
      <c r="G51" s="88">
        <f t="shared" si="10"/>
        <v>97.61</v>
      </c>
      <c r="H51" s="88">
        <f t="shared" si="10"/>
        <v>67.020999999999987</v>
      </c>
      <c r="I51" s="88">
        <f t="shared" si="10"/>
        <v>55.734999999999992</v>
      </c>
      <c r="J51" s="88">
        <f t="shared" si="10"/>
        <v>55.048999999999992</v>
      </c>
      <c r="K51" s="88">
        <f t="shared" si="10"/>
        <v>25.224999999999998</v>
      </c>
      <c r="L51" s="88">
        <f t="shared" si="10"/>
        <v>20.638999999999999</v>
      </c>
      <c r="M51" s="88">
        <f t="shared" si="10"/>
        <v>36.554999999999993</v>
      </c>
      <c r="N51" s="88">
        <f t="shared" si="10"/>
        <v>19.245000000000001</v>
      </c>
      <c r="O51" s="88">
        <f t="shared" si="10"/>
        <v>10.744</v>
      </c>
      <c r="P51" s="88">
        <f t="shared" si="10"/>
        <v>10.873000000000001</v>
      </c>
      <c r="Q51" s="88">
        <f t="shared" si="10"/>
        <v>11.600999999999999</v>
      </c>
      <c r="R51" s="88">
        <f t="shared" si="10"/>
        <v>6.9160000000000004</v>
      </c>
      <c r="S51" s="88">
        <f t="shared" si="10"/>
        <v>11.523999999999999</v>
      </c>
      <c r="T51" s="88">
        <f t="shared" si="10"/>
        <v>7.6879999999999997</v>
      </c>
      <c r="U51" s="88">
        <f t="shared" si="10"/>
        <v>8.9430000000000014</v>
      </c>
      <c r="V51" s="88">
        <f t="shared" si="10"/>
        <v>15.799999999999999</v>
      </c>
      <c r="W51" s="88">
        <f t="shared" si="10"/>
        <v>19.297999999999998</v>
      </c>
      <c r="X51" s="88">
        <f t="shared" si="10"/>
        <v>10.968</v>
      </c>
      <c r="Y51" s="88">
        <f t="shared" si="10"/>
        <v>11.588000000000001</v>
      </c>
      <c r="Z51" s="89" t="str">
        <f t="shared" si="10"/>
        <v/>
      </c>
      <c r="AA51" s="104">
        <f>SUM(B51:Z51)</f>
        <v>683.86999999999989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17.478999999999999</v>
      </c>
      <c r="C4" s="18">
        <v>28.282</v>
      </c>
      <c r="D4" s="18">
        <v>37.860999999999997</v>
      </c>
      <c r="E4" s="18">
        <v>41.848000000000006</v>
      </c>
      <c r="F4" s="18">
        <v>55.378</v>
      </c>
      <c r="G4" s="18">
        <v>97.610000000000014</v>
      </c>
      <c r="H4" s="18">
        <v>67.039000000000001</v>
      </c>
      <c r="I4" s="18">
        <v>55.719000000000008</v>
      </c>
      <c r="J4" s="18">
        <v>55.056000000000004</v>
      </c>
      <c r="K4" s="18">
        <v>25.225000000000001</v>
      </c>
      <c r="L4" s="18">
        <v>20.639000000000003</v>
      </c>
      <c r="M4" s="18">
        <v>36.555000000000007</v>
      </c>
      <c r="N4" s="18">
        <v>19.245000000000001</v>
      </c>
      <c r="O4" s="18">
        <v>10.744</v>
      </c>
      <c r="P4" s="18">
        <v>10.873000000000001</v>
      </c>
      <c r="Q4" s="18">
        <v>11.600999999999999</v>
      </c>
      <c r="R4" s="18">
        <v>6.8879999999999999</v>
      </c>
      <c r="S4" s="18">
        <v>11.568</v>
      </c>
      <c r="T4" s="18">
        <v>7.6879999999999997</v>
      </c>
      <c r="U4" s="18">
        <v>8.9430000000000014</v>
      </c>
      <c r="V4" s="18">
        <v>15.844999999999999</v>
      </c>
      <c r="W4" s="18">
        <v>19.265000000000001</v>
      </c>
      <c r="X4" s="18">
        <v>10.968</v>
      </c>
      <c r="Y4" s="18">
        <v>11.588000000000001</v>
      </c>
      <c r="Z4" s="19"/>
      <c r="AA4" s="20">
        <f>SUM(B4:Z4)</f>
        <v>683.90700000000004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91.65</v>
      </c>
      <c r="C7" s="28">
        <v>89.33</v>
      </c>
      <c r="D7" s="28">
        <v>87.5</v>
      </c>
      <c r="E7" s="28">
        <v>87.5</v>
      </c>
      <c r="F7" s="28">
        <v>87.14</v>
      </c>
      <c r="G7" s="28">
        <v>100.27</v>
      </c>
      <c r="H7" s="28">
        <v>129.29</v>
      </c>
      <c r="I7" s="28">
        <v>179.5</v>
      </c>
      <c r="J7" s="28">
        <v>173.22</v>
      </c>
      <c r="K7" s="28">
        <v>166.62</v>
      </c>
      <c r="L7" s="28">
        <v>90.57</v>
      </c>
      <c r="M7" s="28">
        <v>91.56</v>
      </c>
      <c r="N7" s="28">
        <v>75.12</v>
      </c>
      <c r="O7" s="28">
        <v>69.06</v>
      </c>
      <c r="P7" s="28">
        <v>80.349999999999994</v>
      </c>
      <c r="Q7" s="28">
        <v>84.5</v>
      </c>
      <c r="R7" s="28">
        <v>153.63999999999999</v>
      </c>
      <c r="S7" s="28">
        <v>173.22</v>
      </c>
      <c r="T7" s="28">
        <v>350.57</v>
      </c>
      <c r="U7" s="28">
        <v>340.58</v>
      </c>
      <c r="V7" s="28">
        <v>175.5</v>
      </c>
      <c r="W7" s="28">
        <v>150</v>
      </c>
      <c r="X7" s="28">
        <v>88</v>
      </c>
      <c r="Y7" s="28">
        <v>111.73</v>
      </c>
      <c r="Z7" s="29"/>
      <c r="AA7" s="30">
        <f>IF(SUM(B7:Z7)&lt;&gt;0,AVERAGEIF(B7:Z7,"&lt;&gt;"""),"")</f>
        <v>134.43416666666664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27.393000000000001</v>
      </c>
      <c r="G12" s="52">
        <v>37.308</v>
      </c>
      <c r="H12" s="52"/>
      <c r="I12" s="52"/>
      <c r="J12" s="52"/>
      <c r="K12" s="52"/>
      <c r="L12" s="52"/>
      <c r="M12" s="52"/>
      <c r="N12" s="52">
        <v>6.3689999999999998</v>
      </c>
      <c r="O12" s="52">
        <v>2.1619999999999999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73.231999999999999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5.6829999999999998</v>
      </c>
      <c r="E14" s="57">
        <v>18.388999999999999</v>
      </c>
      <c r="F14" s="57"/>
      <c r="G14" s="57"/>
      <c r="H14" s="57"/>
      <c r="I14" s="57"/>
      <c r="J14" s="57"/>
      <c r="K14" s="57"/>
      <c r="L14" s="57"/>
      <c r="M14" s="57"/>
      <c r="N14" s="57">
        <v>0.192</v>
      </c>
      <c r="O14" s="57">
        <v>6.2E-2</v>
      </c>
      <c r="P14" s="57">
        <v>2.109</v>
      </c>
      <c r="Q14" s="57">
        <v>4.673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31.108000000000004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5.6829999999999998</v>
      </c>
      <c r="E16" s="62">
        <f t="shared" si="1"/>
        <v>18.388999999999999</v>
      </c>
      <c r="F16" s="62">
        <f t="shared" si="1"/>
        <v>27.393000000000001</v>
      </c>
      <c r="G16" s="62">
        <f t="shared" si="1"/>
        <v>37.308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6.5609999999999999</v>
      </c>
      <c r="O16" s="62">
        <f t="shared" si="1"/>
        <v>2.2239999999999998</v>
      </c>
      <c r="P16" s="62">
        <f t="shared" si="1"/>
        <v>2.109</v>
      </c>
      <c r="Q16" s="62">
        <f t="shared" si="1"/>
        <v>4.673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104.34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0.375</v>
      </c>
      <c r="X19" s="72"/>
      <c r="Y19" s="72"/>
      <c r="Z19" s="73"/>
      <c r="AA19" s="74">
        <f t="shared" ref="AA19:AA24" si="2">SUM(B19:Z19)</f>
        <v>0.375</v>
      </c>
    </row>
    <row r="20" spans="1:27" ht="25.15" customHeight="1" x14ac:dyDescent="0.2">
      <c r="A20" s="75" t="s">
        <v>15</v>
      </c>
      <c r="B20" s="76">
        <v>5.7970000000000006</v>
      </c>
      <c r="C20" s="77">
        <v>5.7240000000000002</v>
      </c>
      <c r="D20" s="77">
        <v>6.7570000000000006</v>
      </c>
      <c r="E20" s="77">
        <v>3.9470000000000005</v>
      </c>
      <c r="F20" s="77">
        <v>5.3229999999999995</v>
      </c>
      <c r="G20" s="77">
        <v>10.927</v>
      </c>
      <c r="H20" s="77">
        <v>20.651</v>
      </c>
      <c r="I20" s="77">
        <v>9.5180000000000007</v>
      </c>
      <c r="J20" s="77">
        <v>9.5850000000000009</v>
      </c>
      <c r="K20" s="77">
        <v>3.3490000000000002</v>
      </c>
      <c r="L20" s="77">
        <v>5.5550000000000006</v>
      </c>
      <c r="M20" s="77">
        <v>7.4749999999999996</v>
      </c>
      <c r="N20" s="77">
        <v>8.5999999999999993E-2</v>
      </c>
      <c r="O20" s="77">
        <v>8.2000000000000003E-2</v>
      </c>
      <c r="P20" s="77">
        <v>7.6999999999999999E-2</v>
      </c>
      <c r="Q20" s="77">
        <v>6.7000000000000004E-2</v>
      </c>
      <c r="R20" s="77">
        <v>6.5000000000000002E-2</v>
      </c>
      <c r="S20" s="77">
        <v>4.0609999999999999</v>
      </c>
      <c r="T20" s="77">
        <v>6.0590000000000002</v>
      </c>
      <c r="U20" s="77">
        <v>6.056</v>
      </c>
      <c r="V20" s="77">
        <v>6.0519999999999996</v>
      </c>
      <c r="W20" s="77">
        <v>9.7970000000000006</v>
      </c>
      <c r="X20" s="77">
        <v>4.4999999999999998E-2</v>
      </c>
      <c r="Y20" s="77">
        <v>4.2999999999999997E-2</v>
      </c>
      <c r="Z20" s="78"/>
      <c r="AA20" s="79">
        <f t="shared" si="2"/>
        <v>127.098</v>
      </c>
    </row>
    <row r="21" spans="1:27" ht="25.15" customHeight="1" x14ac:dyDescent="0.2">
      <c r="A21" s="75" t="s">
        <v>16</v>
      </c>
      <c r="B21" s="80">
        <v>11.681999999999999</v>
      </c>
      <c r="C21" s="81">
        <v>22.558</v>
      </c>
      <c r="D21" s="81">
        <v>25.420999999999999</v>
      </c>
      <c r="E21" s="81">
        <v>19.512</v>
      </c>
      <c r="F21" s="81">
        <v>22.661999999999999</v>
      </c>
      <c r="G21" s="81">
        <v>49.375</v>
      </c>
      <c r="H21" s="81">
        <v>46.387999999999998</v>
      </c>
      <c r="I21" s="81">
        <v>46.201000000000001</v>
      </c>
      <c r="J21" s="81">
        <v>45.470999999999997</v>
      </c>
      <c r="K21" s="81">
        <v>21.875999999999998</v>
      </c>
      <c r="L21" s="81">
        <v>15.084</v>
      </c>
      <c r="M21" s="81">
        <v>29.080000000000002</v>
      </c>
      <c r="N21" s="81">
        <v>12.597999999999999</v>
      </c>
      <c r="O21" s="81">
        <v>8.4379999999999988</v>
      </c>
      <c r="P21" s="81">
        <v>8.6869999999999994</v>
      </c>
      <c r="Q21" s="81">
        <v>6.8609999999999998</v>
      </c>
      <c r="R21" s="81">
        <v>6.8230000000000004</v>
      </c>
      <c r="S21" s="81">
        <v>7.5069999999999997</v>
      </c>
      <c r="T21" s="81">
        <v>1.629</v>
      </c>
      <c r="U21" s="81">
        <v>2.887</v>
      </c>
      <c r="V21" s="81">
        <v>7.4929999999999994</v>
      </c>
      <c r="W21" s="81">
        <v>9.093</v>
      </c>
      <c r="X21" s="81">
        <v>10.923</v>
      </c>
      <c r="Y21" s="81">
        <v>11.545</v>
      </c>
      <c r="Z21" s="78"/>
      <c r="AA21" s="79">
        <f t="shared" si="2"/>
        <v>449.79399999999998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17.478999999999999</v>
      </c>
      <c r="C25" s="88">
        <f t="shared" si="3"/>
        <v>28.282</v>
      </c>
      <c r="D25" s="88">
        <f t="shared" si="3"/>
        <v>32.177999999999997</v>
      </c>
      <c r="E25" s="88">
        <f t="shared" si="3"/>
        <v>23.459</v>
      </c>
      <c r="F25" s="88">
        <f t="shared" si="3"/>
        <v>27.984999999999999</v>
      </c>
      <c r="G25" s="88">
        <f t="shared" si="3"/>
        <v>60.302</v>
      </c>
      <c r="H25" s="88">
        <f t="shared" si="3"/>
        <v>67.039000000000001</v>
      </c>
      <c r="I25" s="88">
        <f t="shared" si="3"/>
        <v>55.719000000000001</v>
      </c>
      <c r="J25" s="88">
        <f t="shared" si="3"/>
        <v>55.055999999999997</v>
      </c>
      <c r="K25" s="88">
        <f t="shared" si="3"/>
        <v>25.224999999999998</v>
      </c>
      <c r="L25" s="88">
        <f t="shared" si="3"/>
        <v>20.638999999999999</v>
      </c>
      <c r="M25" s="88">
        <f t="shared" si="3"/>
        <v>36.555</v>
      </c>
      <c r="N25" s="88">
        <f t="shared" si="3"/>
        <v>12.683999999999999</v>
      </c>
      <c r="O25" s="88">
        <f t="shared" si="3"/>
        <v>8.52</v>
      </c>
      <c r="P25" s="88">
        <f t="shared" si="3"/>
        <v>8.7639999999999993</v>
      </c>
      <c r="Q25" s="88">
        <f t="shared" si="3"/>
        <v>6.9279999999999999</v>
      </c>
      <c r="R25" s="88">
        <f t="shared" si="3"/>
        <v>6.8880000000000008</v>
      </c>
      <c r="S25" s="88">
        <f t="shared" si="3"/>
        <v>11.568</v>
      </c>
      <c r="T25" s="88">
        <f t="shared" si="3"/>
        <v>7.6880000000000006</v>
      </c>
      <c r="U25" s="88">
        <f t="shared" si="3"/>
        <v>8.9429999999999996</v>
      </c>
      <c r="V25" s="88">
        <f t="shared" si="3"/>
        <v>13.544999999999998</v>
      </c>
      <c r="W25" s="88">
        <f t="shared" si="3"/>
        <v>19.265000000000001</v>
      </c>
      <c r="X25" s="88">
        <f t="shared" si="3"/>
        <v>10.968</v>
      </c>
      <c r="Y25" s="88">
        <f t="shared" si="3"/>
        <v>11.587999999999999</v>
      </c>
      <c r="Z25" s="89">
        <f t="shared" si="3"/>
        <v>0</v>
      </c>
      <c r="AA25" s="90">
        <f t="shared" si="3"/>
        <v>577.26699999999994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17.478999999999999</v>
      </c>
      <c r="C29" s="77">
        <v>28.282</v>
      </c>
      <c r="D29" s="77">
        <v>37.860999999999997</v>
      </c>
      <c r="E29" s="77">
        <v>41.847999999999999</v>
      </c>
      <c r="F29" s="77">
        <v>55.378</v>
      </c>
      <c r="G29" s="77">
        <v>97.61</v>
      </c>
      <c r="H29" s="77">
        <v>67.039000000000001</v>
      </c>
      <c r="I29" s="77">
        <v>55.719000000000001</v>
      </c>
      <c r="J29" s="77">
        <v>55.055999999999997</v>
      </c>
      <c r="K29" s="77">
        <v>25.225000000000001</v>
      </c>
      <c r="L29" s="77">
        <v>20.638999999999999</v>
      </c>
      <c r="M29" s="77">
        <v>36.555</v>
      </c>
      <c r="N29" s="77">
        <v>19.245000000000001</v>
      </c>
      <c r="O29" s="77">
        <v>10.744</v>
      </c>
      <c r="P29" s="77">
        <v>10.872999999999999</v>
      </c>
      <c r="Q29" s="77">
        <v>11.601000000000001</v>
      </c>
      <c r="R29" s="77">
        <v>6.8879999999999999</v>
      </c>
      <c r="S29" s="77">
        <v>11.568</v>
      </c>
      <c r="T29" s="77">
        <v>7.6879999999999997</v>
      </c>
      <c r="U29" s="77">
        <v>8.9429999999999996</v>
      </c>
      <c r="V29" s="77">
        <v>13.545</v>
      </c>
      <c r="W29" s="77">
        <v>19.265000000000001</v>
      </c>
      <c r="X29" s="77">
        <v>10.968</v>
      </c>
      <c r="Y29" s="77">
        <v>11.587999999999999</v>
      </c>
      <c r="Z29" s="78"/>
      <c r="AA29" s="79">
        <f>SUM(B29:Z29)</f>
        <v>681.60699999999986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17.478999999999999</v>
      </c>
      <c r="C31" s="62">
        <f t="shared" si="4"/>
        <v>28.282</v>
      </c>
      <c r="D31" s="62">
        <f t="shared" si="4"/>
        <v>37.860999999999997</v>
      </c>
      <c r="E31" s="62">
        <f t="shared" si="4"/>
        <v>41.847999999999999</v>
      </c>
      <c r="F31" s="62">
        <f t="shared" si="4"/>
        <v>55.378</v>
      </c>
      <c r="G31" s="62">
        <f t="shared" si="4"/>
        <v>97.61</v>
      </c>
      <c r="H31" s="62">
        <f t="shared" si="4"/>
        <v>67.039000000000001</v>
      </c>
      <c r="I31" s="62">
        <f t="shared" si="4"/>
        <v>55.719000000000001</v>
      </c>
      <c r="J31" s="62">
        <f t="shared" si="4"/>
        <v>55.055999999999997</v>
      </c>
      <c r="K31" s="62">
        <f t="shared" si="4"/>
        <v>25.225000000000001</v>
      </c>
      <c r="L31" s="62">
        <f t="shared" si="4"/>
        <v>20.638999999999999</v>
      </c>
      <c r="M31" s="62">
        <f t="shared" si="4"/>
        <v>36.555</v>
      </c>
      <c r="N31" s="62">
        <f t="shared" si="4"/>
        <v>19.245000000000001</v>
      </c>
      <c r="O31" s="62">
        <f t="shared" si="4"/>
        <v>10.744</v>
      </c>
      <c r="P31" s="62">
        <f t="shared" si="4"/>
        <v>10.872999999999999</v>
      </c>
      <c r="Q31" s="62">
        <f t="shared" si="4"/>
        <v>11.601000000000001</v>
      </c>
      <c r="R31" s="62">
        <f t="shared" si="4"/>
        <v>6.8879999999999999</v>
      </c>
      <c r="S31" s="62">
        <f t="shared" si="4"/>
        <v>11.568</v>
      </c>
      <c r="T31" s="62">
        <f t="shared" si="4"/>
        <v>7.6879999999999997</v>
      </c>
      <c r="U31" s="62">
        <f t="shared" si="4"/>
        <v>8.9429999999999996</v>
      </c>
      <c r="V31" s="62">
        <f t="shared" si="4"/>
        <v>13.545</v>
      </c>
      <c r="W31" s="62">
        <f t="shared" si="4"/>
        <v>19.265000000000001</v>
      </c>
      <c r="X31" s="62">
        <f t="shared" si="4"/>
        <v>10.968</v>
      </c>
      <c r="Y31" s="62">
        <f t="shared" si="4"/>
        <v>11.587999999999999</v>
      </c>
      <c r="Z31" s="63">
        <f t="shared" si="4"/>
        <v>0</v>
      </c>
      <c r="AA31" s="64">
        <f t="shared" si="4"/>
        <v>681.60699999999986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2.2999999999999998</v>
      </c>
      <c r="W38" s="99"/>
      <c r="X38" s="99"/>
      <c r="Y38" s="99"/>
      <c r="Z38" s="100"/>
      <c r="AA38" s="79">
        <f t="shared" si="5"/>
        <v>2.2999999999999998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2.2999999999999998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2.2999999999999998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2.2999999999999998</v>
      </c>
      <c r="W46" s="99"/>
      <c r="X46" s="99"/>
      <c r="Y46" s="99"/>
      <c r="Z46" s="100"/>
      <c r="AA46" s="79">
        <f t="shared" si="7"/>
        <v>2.2999999999999998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2.2999999999999998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2.2999999999999998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17.478999999999999</v>
      </c>
      <c r="C51" s="88">
        <f t="shared" si="10"/>
        <v>28.282</v>
      </c>
      <c r="D51" s="88">
        <f t="shared" si="10"/>
        <v>37.860999999999997</v>
      </c>
      <c r="E51" s="88">
        <f t="shared" si="10"/>
        <v>41.847999999999999</v>
      </c>
      <c r="F51" s="88">
        <f t="shared" si="10"/>
        <v>55.378</v>
      </c>
      <c r="G51" s="88">
        <f t="shared" si="10"/>
        <v>97.61</v>
      </c>
      <c r="H51" s="88">
        <f t="shared" si="10"/>
        <v>67.039000000000001</v>
      </c>
      <c r="I51" s="88">
        <f t="shared" si="10"/>
        <v>55.719000000000001</v>
      </c>
      <c r="J51" s="88">
        <f t="shared" si="10"/>
        <v>55.055999999999997</v>
      </c>
      <c r="K51" s="88">
        <f t="shared" si="10"/>
        <v>25.224999999999998</v>
      </c>
      <c r="L51" s="88">
        <f t="shared" si="10"/>
        <v>20.638999999999999</v>
      </c>
      <c r="M51" s="88">
        <f t="shared" si="10"/>
        <v>36.555</v>
      </c>
      <c r="N51" s="88">
        <f t="shared" si="10"/>
        <v>19.244999999999997</v>
      </c>
      <c r="O51" s="88">
        <f t="shared" si="10"/>
        <v>10.744</v>
      </c>
      <c r="P51" s="88">
        <f t="shared" si="10"/>
        <v>10.872999999999999</v>
      </c>
      <c r="Q51" s="88">
        <f t="shared" si="10"/>
        <v>11.600999999999999</v>
      </c>
      <c r="R51" s="88">
        <f t="shared" si="10"/>
        <v>6.8880000000000008</v>
      </c>
      <c r="S51" s="88">
        <f t="shared" si="10"/>
        <v>11.568</v>
      </c>
      <c r="T51" s="88">
        <f t="shared" si="10"/>
        <v>7.6880000000000006</v>
      </c>
      <c r="U51" s="88">
        <f t="shared" si="10"/>
        <v>8.9429999999999996</v>
      </c>
      <c r="V51" s="88">
        <f t="shared" si="10"/>
        <v>15.844999999999999</v>
      </c>
      <c r="W51" s="88">
        <f t="shared" si="10"/>
        <v>19.265000000000001</v>
      </c>
      <c r="X51" s="88">
        <f t="shared" si="10"/>
        <v>10.968</v>
      </c>
      <c r="Y51" s="88">
        <f t="shared" si="10"/>
        <v>11.587999999999999</v>
      </c>
      <c r="Z51" s="89">
        <f t="shared" si="10"/>
        <v>0</v>
      </c>
      <c r="AA51" s="104">
        <f>SUM(B51:Z51)</f>
        <v>683.90699999999993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-6</v>
      </c>
      <c r="I4" s="18">
        <v>-22.5</v>
      </c>
      <c r="J4" s="18">
        <v>-32.799999999999997</v>
      </c>
      <c r="K4" s="18"/>
      <c r="L4" s="18"/>
      <c r="M4" s="18"/>
      <c r="N4" s="18"/>
      <c r="O4" s="18"/>
      <c r="P4" s="18"/>
      <c r="Q4" s="18"/>
      <c r="R4" s="18">
        <v>-1.4</v>
      </c>
      <c r="S4" s="18">
        <v>-0.9</v>
      </c>
      <c r="T4" s="18"/>
      <c r="U4" s="18"/>
      <c r="V4" s="18">
        <v>2.2999999999999998</v>
      </c>
      <c r="W4" s="18">
        <v>-4.2</v>
      </c>
      <c r="X4" s="18"/>
      <c r="Y4" s="18"/>
      <c r="Z4" s="19"/>
      <c r="AA4" s="111">
        <f>SUM(B4:Z4)</f>
        <v>-65.5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91.65</v>
      </c>
      <c r="C7" s="117">
        <v>89.33</v>
      </c>
      <c r="D7" s="117">
        <v>87.5</v>
      </c>
      <c r="E7" s="117">
        <v>87.5</v>
      </c>
      <c r="F7" s="117">
        <v>87.14</v>
      </c>
      <c r="G7" s="117">
        <v>100.27</v>
      </c>
      <c r="H7" s="117">
        <v>129.29</v>
      </c>
      <c r="I7" s="117">
        <v>179.5</v>
      </c>
      <c r="J7" s="117">
        <v>173.22</v>
      </c>
      <c r="K7" s="117">
        <v>166.62</v>
      </c>
      <c r="L7" s="117">
        <v>90.57</v>
      </c>
      <c r="M7" s="117">
        <v>91.56</v>
      </c>
      <c r="N7" s="117">
        <v>75.12</v>
      </c>
      <c r="O7" s="117">
        <v>69.06</v>
      </c>
      <c r="P7" s="117">
        <v>80.349999999999994</v>
      </c>
      <c r="Q7" s="117">
        <v>84.5</v>
      </c>
      <c r="R7" s="117">
        <v>153.63999999999999</v>
      </c>
      <c r="S7" s="117">
        <v>173.22</v>
      </c>
      <c r="T7" s="117">
        <v>350.57</v>
      </c>
      <c r="U7" s="117">
        <v>340.58</v>
      </c>
      <c r="V7" s="117">
        <v>175.5</v>
      </c>
      <c r="W7" s="117">
        <v>150</v>
      </c>
      <c r="X7" s="117">
        <v>88</v>
      </c>
      <c r="Y7" s="117">
        <v>111.73</v>
      </c>
      <c r="Z7" s="118"/>
      <c r="AA7" s="119">
        <f>IF(SUM(B7:Z7)&lt;&gt;0,AVERAGEIF(B7:Z7,"&lt;&gt;"""),"")</f>
        <v>134.43416666666664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6</v>
      </c>
      <c r="I15" s="133">
        <v>22.5</v>
      </c>
      <c r="J15" s="133">
        <v>32.799999999999997</v>
      </c>
      <c r="K15" s="133"/>
      <c r="L15" s="133"/>
      <c r="M15" s="133"/>
      <c r="N15" s="133"/>
      <c r="O15" s="133"/>
      <c r="P15" s="133"/>
      <c r="Q15" s="133"/>
      <c r="R15" s="133">
        <v>1.4</v>
      </c>
      <c r="S15" s="133">
        <v>0.9</v>
      </c>
      <c r="T15" s="133"/>
      <c r="U15" s="133"/>
      <c r="V15" s="133"/>
      <c r="W15" s="133">
        <v>4.2</v>
      </c>
      <c r="X15" s="133"/>
      <c r="Y15" s="133"/>
      <c r="Z15" s="131"/>
      <c r="AA15" s="132">
        <f t="shared" si="0"/>
        <v>67.8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</v>
      </c>
      <c r="I16" s="135">
        <f t="shared" si="1"/>
        <v>22.5</v>
      </c>
      <c r="J16" s="135">
        <f t="shared" si="1"/>
        <v>32.799999999999997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1.4</v>
      </c>
      <c r="S16" s="135">
        <f t="shared" si="1"/>
        <v>0.9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2.2999999999999998</v>
      </c>
      <c r="W23" s="133"/>
      <c r="X23" s="133"/>
      <c r="Y23" s="133"/>
      <c r="Z23" s="131"/>
      <c r="AA23" s="132">
        <f t="shared" si="2"/>
        <v>2.2999999999999998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2.2999999999999998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2.2999999999999998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2023-10-17T20:32:28Z</dcterms:created>
  <dcterms:modified xsi:type="dcterms:W3CDTF">2023-10-17T20:32:29Z</dcterms:modified>
</cp:coreProperties>
</file>