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6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<sst xmlns="http://schemas.openxmlformats.org/spreadsheetml/2006/main" count="117" uniqueCount="53">
  <si>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16/10/2023 23:19:20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</si>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</sst>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69-4AF5-B23B-3825EDD5FC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69-4AF5-B23B-3825EDD5FC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8.375</c:v>
                </c:pt>
                <c:pt idx="23">
                  <c:v>17.686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69-4AF5-B23B-3825EDD5FC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31.6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69-4AF5-B23B-3825EDD5FC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39.781999999999996</c:v>
                </c:pt>
                <c:pt idx="1">
                  <c:v>25.886000000000003</c:v>
                </c:pt>
                <c:pt idx="2">
                  <c:v>39.001999999999995</c:v>
                </c:pt>
                <c:pt idx="3">
                  <c:v>27.939</c:v>
                </c:pt>
                <c:pt idx="4">
                  <c:v>25.496000000000006</c:v>
                </c:pt>
                <c:pt idx="5">
                  <c:v>25.018000000000001</c:v>
                </c:pt>
                <c:pt idx="6">
                  <c:v>13.494</c:v>
                </c:pt>
                <c:pt idx="7">
                  <c:v>17.024000000000001</c:v>
                </c:pt>
                <c:pt idx="8">
                  <c:v>13.727</c:v>
                </c:pt>
                <c:pt idx="9">
                  <c:v>3.835</c:v>
                </c:pt>
                <c:pt idx="10">
                  <c:v>2.3899999999999997</c:v>
                </c:pt>
                <c:pt idx="11">
                  <c:v>6.9539999999999997</c:v>
                </c:pt>
                <c:pt idx="12">
                  <c:v>29.695</c:v>
                </c:pt>
                <c:pt idx="13">
                  <c:v>26.346</c:v>
                </c:pt>
                <c:pt idx="14">
                  <c:v>18.497</c:v>
                </c:pt>
                <c:pt idx="15">
                  <c:v>8.4249999999999989</c:v>
                </c:pt>
                <c:pt idx="16">
                  <c:v>10.477</c:v>
                </c:pt>
                <c:pt idx="17">
                  <c:v>9.1270000000000007</c:v>
                </c:pt>
                <c:pt idx="18">
                  <c:v>11.577999999999999</c:v>
                </c:pt>
                <c:pt idx="19">
                  <c:v>13.852</c:v>
                </c:pt>
                <c:pt idx="20">
                  <c:v>14.221000000000002</c:v>
                </c:pt>
                <c:pt idx="21">
                  <c:v>12.85</c:v>
                </c:pt>
                <c:pt idx="22">
                  <c:v>12.41</c:v>
                </c:pt>
                <c:pt idx="23">
                  <c:v>13.891999999999999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69-4AF5-B23B-3825EDD5FC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69-4AF5-B23B-3825EDD5FC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69-4AF5-B23B-3825EDD5F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46.769000000000005</c:v>
                </c:pt>
                <c:pt idx="1">
                  <c:v>32.261000000000003</c:v>
                </c:pt>
                <c:pt idx="2">
                  <c:v>45.436999999999991</c:v>
                </c:pt>
                <c:pt idx="3">
                  <c:v>34.075000000000003</c:v>
                </c:pt>
                <c:pt idx="4">
                  <c:v>31.967000000000002</c:v>
                </c:pt>
                <c:pt idx="5">
                  <c:v>31.871000000000002</c:v>
                </c:pt>
                <c:pt idx="6">
                  <c:v>21.105</c:v>
                </c:pt>
                <c:pt idx="7">
                  <c:v>25.927</c:v>
                </c:pt>
                <c:pt idx="8">
                  <c:v>54.024999999999999</c:v>
                </c:pt>
                <c:pt idx="9">
                  <c:v>13.544</c:v>
                </c:pt>
                <c:pt idx="10">
                  <c:v>14.100000000000001</c:v>
                </c:pt>
                <c:pt idx="11">
                  <c:v>21.115000000000002</c:v>
                </c:pt>
                <c:pt idx="12">
                  <c:v>31.581000000000003</c:v>
                </c:pt>
                <c:pt idx="13">
                  <c:v>26.731000000000002</c:v>
                </c:pt>
                <c:pt idx="14">
                  <c:v>18.712</c:v>
                </c:pt>
                <c:pt idx="15">
                  <c:v>8.75</c:v>
                </c:pt>
                <c:pt idx="16">
                  <c:v>11.450000000000001</c:v>
                </c:pt>
                <c:pt idx="17">
                  <c:v>9.1269999999999989</c:v>
                </c:pt>
                <c:pt idx="18">
                  <c:v>11.946</c:v>
                </c:pt>
                <c:pt idx="19">
                  <c:v>15.825999999999999</c:v>
                </c:pt>
                <c:pt idx="20">
                  <c:v>14.19</c:v>
                </c:pt>
                <c:pt idx="21">
                  <c:v>33.149000000000001</c:v>
                </c:pt>
                <c:pt idx="22">
                  <c:v>20.785</c:v>
                </c:pt>
                <c:pt idx="23">
                  <c:v>32.418999999999997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69-4AF5-B23B-3825EDD5F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138.19999999999999</c:v>
                </c:pt>
                <c:pt idx="1">
                  <c:v>91.23</c:v>
                </c:pt>
                <c:pt idx="2">
                  <c:v>86.69</c:v>
                </c:pt>
                <c:pt idx="3">
                  <c:v>83.43</c:v>
                </c:pt>
                <c:pt idx="4">
                  <c:v>108.88</c:v>
                </c:pt>
                <c:pt idx="5">
                  <c:v>148.79</c:v>
                </c:pt>
                <c:pt idx="6">
                  <c:v>165.61</c:v>
                </c:pt>
                <c:pt idx="7">
                  <c:v>280.94</c:v>
                </c:pt>
                <c:pt idx="8">
                  <c:v>210</c:v>
                </c:pt>
                <c:pt idx="9">
                  <c:v>170</c:v>
                </c:pt>
                <c:pt idx="10">
                  <c:v>139.38</c:v>
                </c:pt>
                <c:pt idx="11">
                  <c:v>151.51</c:v>
                </c:pt>
                <c:pt idx="12">
                  <c:v>143.88</c:v>
                </c:pt>
                <c:pt idx="13">
                  <c:v>143.91</c:v>
                </c:pt>
                <c:pt idx="14">
                  <c:v>175.95</c:v>
                </c:pt>
                <c:pt idx="15">
                  <c:v>172.87</c:v>
                </c:pt>
                <c:pt idx="16">
                  <c:v>249.43</c:v>
                </c:pt>
                <c:pt idx="17">
                  <c:v>260.83</c:v>
                </c:pt>
                <c:pt idx="18">
                  <c:v>385</c:v>
                </c:pt>
                <c:pt idx="19">
                  <c:v>415</c:v>
                </c:pt>
                <c:pt idx="20">
                  <c:v>211.9</c:v>
                </c:pt>
                <c:pt idx="21">
                  <c:v>153.88</c:v>
                </c:pt>
                <c:pt idx="22">
                  <c:v>133.61000000000001</c:v>
                </c:pt>
                <c:pt idx="23">
                  <c:v>123.18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69-4AF5-B23B-3825EDD5F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46.768999999999998</v>
      </c>
      <c r="C4" s="18">
        <v>32.261000000000003</v>
      </c>
      <c r="D4" s="18">
        <v>45.436999999999998</v>
      </c>
      <c r="E4" s="18">
        <v>34.075000000000003</v>
      </c>
      <c r="F4" s="18">
        <v>31.967000000000002</v>
      </c>
      <c r="G4" s="18">
        <v>31.87</v>
      </c>
      <c r="H4" s="18">
        <v>21.122999999999998</v>
      </c>
      <c r="I4" s="18">
        <v>25.927</v>
      </c>
      <c r="J4" s="18">
        <v>54.06</v>
      </c>
      <c r="K4" s="18">
        <v>13.576000000000001</v>
      </c>
      <c r="L4" s="18">
        <v>14.1</v>
      </c>
      <c r="M4" s="18">
        <v>21.096000000000004</v>
      </c>
      <c r="N4" s="18">
        <v>31.545000000000002</v>
      </c>
      <c r="O4" s="18">
        <v>26.684999999999999</v>
      </c>
      <c r="P4" s="18">
        <v>18.712</v>
      </c>
      <c r="Q4" s="18">
        <v>8.75</v>
      </c>
      <c r="R4" s="18">
        <v>11.450000000000001</v>
      </c>
      <c r="S4" s="18">
        <v>9.1270000000000007</v>
      </c>
      <c r="T4" s="18">
        <v>11.946</v>
      </c>
      <c r="U4" s="18">
        <v>15.826000000000001</v>
      </c>
      <c r="V4" s="18">
        <v>14.223000000000003</v>
      </c>
      <c r="W4" s="18">
        <v>33.150000000000006</v>
      </c>
      <c r="X4" s="18">
        <v>20.785</v>
      </c>
      <c r="Y4" s="18">
        <v>32.418999999999997</v>
      </c>
      <c r="Z4" s="19"/>
      <c r="AA4" s="20">
        <f>SUM(B4:Z4)</f>
        <v>606.87900000000002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138.19999999999999</v>
      </c>
      <c r="C7" s="28">
        <v>91.23</v>
      </c>
      <c r="D7" s="28">
        <v>86.69</v>
      </c>
      <c r="E7" s="28">
        <v>83.43</v>
      </c>
      <c r="F7" s="28">
        <v>108.88</v>
      </c>
      <c r="G7" s="28">
        <v>148.79</v>
      </c>
      <c r="H7" s="28">
        <v>165.61</v>
      </c>
      <c r="I7" s="28">
        <v>280.94</v>
      </c>
      <c r="J7" s="28">
        <v>210</v>
      </c>
      <c r="K7" s="28">
        <v>170</v>
      </c>
      <c r="L7" s="28">
        <v>139.38</v>
      </c>
      <c r="M7" s="28">
        <v>151.51</v>
      </c>
      <c r="N7" s="28">
        <v>143.88</v>
      </c>
      <c r="O7" s="28">
        <v>143.91</v>
      </c>
      <c r="P7" s="28">
        <v>175.95</v>
      </c>
      <c r="Q7" s="28">
        <v>172.87</v>
      </c>
      <c r="R7" s="28">
        <v>249.43</v>
      </c>
      <c r="S7" s="28">
        <v>260.83</v>
      </c>
      <c r="T7" s="28">
        <v>385</v>
      </c>
      <c r="U7" s="28">
        <v>415</v>
      </c>
      <c r="V7" s="28">
        <v>211.9</v>
      </c>
      <c r="W7" s="28">
        <v>153.88</v>
      </c>
      <c r="X7" s="28">
        <v>133.61000000000001</v>
      </c>
      <c r="Y7" s="28">
        <v>123.18</v>
      </c>
      <c r="Z7" s="29"/>
      <c r="AA7" s="30">
        <f>IF(SUM(B7:Z7)&lt;&gt;0,AVERAGEIF(B7:Z7,"&lt;&gt;"""),"")</f>
        <v>181.00416666666663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8.375</v>
      </c>
      <c r="Y12" s="52">
        <v>17.686</v>
      </c>
      <c r="Z12" s="53"/>
      <c r="AA12" s="54">
        <f t="shared" si="0"/>
        <v>26.061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39.781999999999996</v>
      </c>
      <c r="C14" s="57">
        <v>25.886000000000003</v>
      </c>
      <c r="D14" s="57">
        <v>39.001999999999995</v>
      </c>
      <c r="E14" s="57">
        <v>27.939</v>
      </c>
      <c r="F14" s="57">
        <v>25.496000000000006</v>
      </c>
      <c r="G14" s="57">
        <v>25.018000000000001</v>
      </c>
      <c r="H14" s="57">
        <v>13.494</v>
      </c>
      <c r="I14" s="57">
        <v>17.024000000000001</v>
      </c>
      <c r="J14" s="57">
        <v>13.727</v>
      </c>
      <c r="K14" s="57">
        <v>3.835</v>
      </c>
      <c r="L14" s="57">
        <v>2.3899999999999997</v>
      </c>
      <c r="M14" s="57">
        <v>6.9539999999999997</v>
      </c>
      <c r="N14" s="57">
        <v>29.695</v>
      </c>
      <c r="O14" s="57">
        <v>26.346</v>
      </c>
      <c r="P14" s="57">
        <v>18.497</v>
      </c>
      <c r="Q14" s="57">
        <v>8.4249999999999989</v>
      </c>
      <c r="R14" s="57">
        <v>10.477</v>
      </c>
      <c r="S14" s="57">
        <v>9.1270000000000007</v>
      </c>
      <c r="T14" s="57">
        <v>11.577999999999999</v>
      </c>
      <c r="U14" s="57">
        <v>13.852</v>
      </c>
      <c r="V14" s="57">
        <v>14.221000000000002</v>
      </c>
      <c r="W14" s="57">
        <v>12.85</v>
      </c>
      <c r="X14" s="57">
        <v>12.41</v>
      </c>
      <c r="Y14" s="57">
        <v>13.891999999999999</v>
      </c>
      <c r="Z14" s="58"/>
      <c r="AA14" s="59">
        <f t="shared" si="0"/>
        <v>421.91700000000003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39.781999999999996</v>
      </c>
      <c r="C16" s="62">
        <f t="shared" ref="C16:Z16" si="1">IF(LEN(C$2)&gt;0,SUM(C10:C15),"")</f>
        <v>25.886000000000003</v>
      </c>
      <c r="D16" s="62">
        <f t="shared" si="1"/>
        <v>39.001999999999995</v>
      </c>
      <c r="E16" s="62">
        <f t="shared" si="1"/>
        <v>27.939</v>
      </c>
      <c r="F16" s="62">
        <f t="shared" si="1"/>
        <v>25.496000000000006</v>
      </c>
      <c r="G16" s="62">
        <f t="shared" si="1"/>
        <v>25.018000000000001</v>
      </c>
      <c r="H16" s="62">
        <f t="shared" si="1"/>
        <v>13.494</v>
      </c>
      <c r="I16" s="62">
        <f t="shared" si="1"/>
        <v>17.024000000000001</v>
      </c>
      <c r="J16" s="62">
        <f t="shared" si="1"/>
        <v>13.727</v>
      </c>
      <c r="K16" s="62">
        <f t="shared" si="1"/>
        <v>3.835</v>
      </c>
      <c r="L16" s="62">
        <f t="shared" si="1"/>
        <v>2.3899999999999997</v>
      </c>
      <c r="M16" s="62">
        <f t="shared" si="1"/>
        <v>6.9539999999999997</v>
      </c>
      <c r="N16" s="62">
        <f t="shared" si="1"/>
        <v>29.695</v>
      </c>
      <c r="O16" s="62">
        <f t="shared" si="1"/>
        <v>26.346</v>
      </c>
      <c r="P16" s="62">
        <f t="shared" si="1"/>
        <v>18.497</v>
      </c>
      <c r="Q16" s="62">
        <f t="shared" si="1"/>
        <v>8.4249999999999989</v>
      </c>
      <c r="R16" s="62">
        <f t="shared" si="1"/>
        <v>10.477</v>
      </c>
      <c r="S16" s="62">
        <f t="shared" si="1"/>
        <v>9.1270000000000007</v>
      </c>
      <c r="T16" s="62">
        <f t="shared" si="1"/>
        <v>11.577999999999999</v>
      </c>
      <c r="U16" s="62">
        <f t="shared" si="1"/>
        <v>13.852</v>
      </c>
      <c r="V16" s="62">
        <f t="shared" si="1"/>
        <v>14.221000000000002</v>
      </c>
      <c r="W16" s="62">
        <f t="shared" si="1"/>
        <v>12.85</v>
      </c>
      <c r="X16" s="62">
        <f t="shared" si="1"/>
        <v>20.785</v>
      </c>
      <c r="Y16" s="62">
        <f t="shared" si="1"/>
        <v>31.577999999999999</v>
      </c>
      <c r="Z16" s="63" t="str">
        <f t="shared" si="1"/>
        <v/>
      </c>
      <c r="AA16" s="64">
        <f>SUM(AA10:AA15)</f>
        <v>447.97800000000001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4.476</v>
      </c>
      <c r="C20" s="77">
        <v>3.6760000000000002</v>
      </c>
      <c r="D20" s="77">
        <v>3.6560000000000001</v>
      </c>
      <c r="E20" s="77">
        <v>3.6840000000000002</v>
      </c>
      <c r="F20" s="77">
        <v>3.76</v>
      </c>
      <c r="G20" s="77">
        <v>4.1840000000000002</v>
      </c>
      <c r="H20" s="77">
        <v>4.9029999999999996</v>
      </c>
      <c r="I20" s="77">
        <v>5.4859999999999998</v>
      </c>
      <c r="J20" s="77">
        <v>5.524</v>
      </c>
      <c r="K20" s="77">
        <v>6.24</v>
      </c>
      <c r="L20" s="77">
        <v>6.83</v>
      </c>
      <c r="M20" s="77">
        <v>5.8130000000000006</v>
      </c>
      <c r="N20" s="77">
        <v>1.85</v>
      </c>
      <c r="O20" s="77">
        <v>0.33900000000000002</v>
      </c>
      <c r="P20" s="77">
        <v>0.215</v>
      </c>
      <c r="Q20" s="77"/>
      <c r="R20" s="77">
        <v>0.97299999999999998</v>
      </c>
      <c r="S20" s="77"/>
      <c r="T20" s="77"/>
      <c r="U20" s="77"/>
      <c r="V20" s="77"/>
      <c r="W20" s="77"/>
      <c r="X20" s="77"/>
      <c r="Y20" s="77">
        <v>0.84099999999999997</v>
      </c>
      <c r="Z20" s="78"/>
      <c r="AA20" s="79">
        <f t="shared" si="2"/>
        <v>62.45000000000001</v>
      </c>
    </row>
    <row r="21" spans="1:27" ht="25.15" customHeight="1" x14ac:dyDescent="0.2">
      <c r="A21" s="75" t="s">
        <v>16</v>
      </c>
      <c r="B21" s="80">
        <v>2.5110000000000001</v>
      </c>
      <c r="C21" s="81">
        <v>2.6989999999999998</v>
      </c>
      <c r="D21" s="81">
        <v>2.7789999999999999</v>
      </c>
      <c r="E21" s="81">
        <v>2.452</v>
      </c>
      <c r="F21" s="81">
        <v>2.7109999999999999</v>
      </c>
      <c r="G21" s="81">
        <v>2.6680000000000001</v>
      </c>
      <c r="H21" s="81">
        <v>2.726</v>
      </c>
      <c r="I21" s="81">
        <v>3.4169999999999998</v>
      </c>
      <c r="J21" s="81">
        <v>3.2090000000000001</v>
      </c>
      <c r="K21" s="81">
        <v>3.5009999999999999</v>
      </c>
      <c r="L21" s="81">
        <v>4.88</v>
      </c>
      <c r="M21" s="81">
        <v>4.8289999999999997</v>
      </c>
      <c r="N21" s="81"/>
      <c r="O21" s="81"/>
      <c r="P21" s="81"/>
      <c r="Q21" s="81">
        <v>0.32500000000000001</v>
      </c>
      <c r="R21" s="81"/>
      <c r="S21" s="81"/>
      <c r="T21" s="81">
        <v>0.36799999999999999</v>
      </c>
      <c r="U21" s="81">
        <v>1.974</v>
      </c>
      <c r="V21" s="81">
        <v>2E-3</v>
      </c>
      <c r="W21" s="81"/>
      <c r="X21" s="81"/>
      <c r="Y21" s="81"/>
      <c r="Z21" s="78"/>
      <c r="AA21" s="79">
        <f t="shared" si="2"/>
        <v>41.051000000000009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6.9870000000000001</v>
      </c>
      <c r="C25" s="88">
        <f t="shared" ref="C25:Z25" si="3">IF(LEN(C$2)&gt;0,SUM(C19:C24),"")</f>
        <v>6.375</v>
      </c>
      <c r="D25" s="88">
        <f t="shared" si="3"/>
        <v>6.4350000000000005</v>
      </c>
      <c r="E25" s="88">
        <f t="shared" si="3"/>
        <v>6.1360000000000001</v>
      </c>
      <c r="F25" s="88">
        <f t="shared" si="3"/>
        <v>6.4710000000000001</v>
      </c>
      <c r="G25" s="88">
        <f t="shared" si="3"/>
        <v>6.8520000000000003</v>
      </c>
      <c r="H25" s="88">
        <f t="shared" si="3"/>
        <v>7.6289999999999996</v>
      </c>
      <c r="I25" s="88">
        <f t="shared" si="3"/>
        <v>8.9029999999999987</v>
      </c>
      <c r="J25" s="88">
        <f t="shared" si="3"/>
        <v>8.7330000000000005</v>
      </c>
      <c r="K25" s="88">
        <f t="shared" si="3"/>
        <v>9.7409999999999997</v>
      </c>
      <c r="L25" s="88">
        <f t="shared" si="3"/>
        <v>11.71</v>
      </c>
      <c r="M25" s="88">
        <f t="shared" si="3"/>
        <v>10.641999999999999</v>
      </c>
      <c r="N25" s="88">
        <f t="shared" si="3"/>
        <v>1.85</v>
      </c>
      <c r="O25" s="88">
        <f t="shared" si="3"/>
        <v>0.33900000000000002</v>
      </c>
      <c r="P25" s="88">
        <f t="shared" si="3"/>
        <v>0.215</v>
      </c>
      <c r="Q25" s="88">
        <f t="shared" si="3"/>
        <v>0.32500000000000001</v>
      </c>
      <c r="R25" s="88">
        <f t="shared" si="3"/>
        <v>0.97299999999999998</v>
      </c>
      <c r="S25" s="88">
        <f t="shared" si="3"/>
        <v>0</v>
      </c>
      <c r="T25" s="88">
        <f t="shared" si="3"/>
        <v>0.36799999999999999</v>
      </c>
      <c r="U25" s="88">
        <f t="shared" si="3"/>
        <v>1.974</v>
      </c>
      <c r="V25" s="88">
        <f t="shared" si="3"/>
        <v>2E-3</v>
      </c>
      <c r="W25" s="88">
        <f t="shared" si="3"/>
        <v>0</v>
      </c>
      <c r="X25" s="88">
        <f t="shared" si="3"/>
        <v>0</v>
      </c>
      <c r="Y25" s="88">
        <f t="shared" si="3"/>
        <v>0.84099999999999997</v>
      </c>
      <c r="Z25" s="89" t="str">
        <f t="shared" si="3"/>
        <v/>
      </c>
      <c r="AA25" s="90">
        <f>SUM(AA19:AA24)</f>
        <v>103.50100000000002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46.768999999999998</v>
      </c>
      <c r="C29" s="77">
        <v>32.261000000000003</v>
      </c>
      <c r="D29" s="77">
        <v>45.436999999999998</v>
      </c>
      <c r="E29" s="77">
        <v>34.075000000000003</v>
      </c>
      <c r="F29" s="77">
        <v>31.966999999999999</v>
      </c>
      <c r="G29" s="77">
        <v>31.87</v>
      </c>
      <c r="H29" s="77">
        <v>21.123000000000001</v>
      </c>
      <c r="I29" s="77">
        <v>25.927</v>
      </c>
      <c r="J29" s="77">
        <v>22.46</v>
      </c>
      <c r="K29" s="77">
        <v>13.576000000000001</v>
      </c>
      <c r="L29" s="77">
        <v>14.1</v>
      </c>
      <c r="M29" s="77">
        <v>17.596</v>
      </c>
      <c r="N29" s="77">
        <v>31.545000000000002</v>
      </c>
      <c r="O29" s="77">
        <v>26.684999999999999</v>
      </c>
      <c r="P29" s="77">
        <v>18.712</v>
      </c>
      <c r="Q29" s="77">
        <v>8.75</v>
      </c>
      <c r="R29" s="77">
        <v>11.45</v>
      </c>
      <c r="S29" s="77">
        <v>9.1270000000000007</v>
      </c>
      <c r="T29" s="77">
        <v>11.946</v>
      </c>
      <c r="U29" s="77">
        <v>15.826000000000001</v>
      </c>
      <c r="V29" s="77">
        <v>14.223000000000001</v>
      </c>
      <c r="W29" s="77">
        <v>12.85</v>
      </c>
      <c r="X29" s="77">
        <v>20.785</v>
      </c>
      <c r="Y29" s="77">
        <v>32.418999999999997</v>
      </c>
      <c r="Z29" s="78"/>
      <c r="AA29" s="79">
        <f>SUM(B29:Z29)</f>
        <v>551.47900000000016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46.768999999999998</v>
      </c>
      <c r="C31" s="62">
        <f t="shared" ref="C31:Z31" si="4">IF(LEN(C$2)&gt;0,SUM(C28:C30),"")</f>
        <v>32.261000000000003</v>
      </c>
      <c r="D31" s="62">
        <f t="shared" si="4"/>
        <v>45.436999999999998</v>
      </c>
      <c r="E31" s="62">
        <f t="shared" si="4"/>
        <v>34.075000000000003</v>
      </c>
      <c r="F31" s="62">
        <f t="shared" si="4"/>
        <v>31.966999999999999</v>
      </c>
      <c r="G31" s="62">
        <f t="shared" si="4"/>
        <v>31.87</v>
      </c>
      <c r="H31" s="62">
        <f t="shared" si="4"/>
        <v>21.123000000000001</v>
      </c>
      <c r="I31" s="62">
        <f t="shared" si="4"/>
        <v>25.927</v>
      </c>
      <c r="J31" s="62">
        <f t="shared" si="4"/>
        <v>22.46</v>
      </c>
      <c r="K31" s="62">
        <f t="shared" si="4"/>
        <v>13.576000000000001</v>
      </c>
      <c r="L31" s="62">
        <f t="shared" si="4"/>
        <v>14.1</v>
      </c>
      <c r="M31" s="62">
        <f t="shared" si="4"/>
        <v>17.596</v>
      </c>
      <c r="N31" s="62">
        <f t="shared" si="4"/>
        <v>31.545000000000002</v>
      </c>
      <c r="O31" s="62">
        <f t="shared" si="4"/>
        <v>26.684999999999999</v>
      </c>
      <c r="P31" s="62">
        <f t="shared" si="4"/>
        <v>18.712</v>
      </c>
      <c r="Q31" s="62">
        <f t="shared" si="4"/>
        <v>8.75</v>
      </c>
      <c r="R31" s="62">
        <f t="shared" si="4"/>
        <v>11.45</v>
      </c>
      <c r="S31" s="62">
        <f t="shared" si="4"/>
        <v>9.1270000000000007</v>
      </c>
      <c r="T31" s="62">
        <f t="shared" si="4"/>
        <v>11.946</v>
      </c>
      <c r="U31" s="62">
        <f t="shared" si="4"/>
        <v>15.826000000000001</v>
      </c>
      <c r="V31" s="62">
        <f t="shared" si="4"/>
        <v>14.223000000000001</v>
      </c>
      <c r="W31" s="62">
        <f t="shared" si="4"/>
        <v>12.85</v>
      </c>
      <c r="X31" s="62">
        <f t="shared" si="4"/>
        <v>20.785</v>
      </c>
      <c r="Y31" s="62">
        <f t="shared" si="4"/>
        <v>32.418999999999997</v>
      </c>
      <c r="Z31" s="63" t="str">
        <f t="shared" si="4"/>
        <v/>
      </c>
      <c r="AA31" s="64">
        <f>SUM(AA28:AA30)</f>
        <v>551.47900000000016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31.6</v>
      </c>
      <c r="K38" s="99"/>
      <c r="L38" s="99"/>
      <c r="M38" s="99">
        <v>3.5</v>
      </c>
      <c r="N38" s="99"/>
      <c r="O38" s="99"/>
      <c r="P38" s="99"/>
      <c r="Q38" s="99"/>
      <c r="R38" s="99"/>
      <c r="S38" s="99"/>
      <c r="T38" s="99"/>
      <c r="U38" s="99"/>
      <c r="V38" s="99"/>
      <c r="W38" s="99">
        <v>20.3</v>
      </c>
      <c r="X38" s="99"/>
      <c r="Y38" s="99"/>
      <c r="Z38" s="100"/>
      <c r="AA38" s="79">
        <f t="shared" si="5"/>
        <v>55.400000000000006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31.6</v>
      </c>
      <c r="K39" s="88">
        <f t="shared" si="6"/>
        <v>0</v>
      </c>
      <c r="L39" s="88">
        <f t="shared" si="6"/>
        <v>0</v>
      </c>
      <c r="M39" s="88">
        <f t="shared" si="6"/>
        <v>3.5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20.3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31.6</v>
      </c>
      <c r="K46" s="99"/>
      <c r="L46" s="99"/>
      <c r="M46" s="99">
        <v>3.5</v>
      </c>
      <c r="N46" s="99"/>
      <c r="O46" s="99"/>
      <c r="P46" s="99"/>
      <c r="Q46" s="99"/>
      <c r="R46" s="99"/>
      <c r="S46" s="99"/>
      <c r="T46" s="99"/>
      <c r="U46" s="99"/>
      <c r="V46" s="99"/>
      <c r="W46" s="99">
        <v>20.3</v>
      </c>
      <c r="X46" s="99"/>
      <c r="Y46" s="99"/>
      <c r="Z46" s="100"/>
      <c r="AA46" s="79">
        <f t="shared" si="7"/>
        <v>55.400000000000006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31.6</v>
      </c>
      <c r="K48" s="88">
        <f t="shared" si="8"/>
        <v>0</v>
      </c>
      <c r="L48" s="88">
        <f t="shared" si="8"/>
        <v>0</v>
      </c>
      <c r="M48" s="88">
        <f t="shared" si="8"/>
        <v>3.5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20.3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55.400000000000006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46.768999999999998</v>
      </c>
      <c r="C51" s="88">
        <f t="shared" si="10"/>
        <v>32.261000000000003</v>
      </c>
      <c r="D51" s="88">
        <f t="shared" si="10"/>
        <v>45.436999999999998</v>
      </c>
      <c r="E51" s="88">
        <f t="shared" si="10"/>
        <v>34.075000000000003</v>
      </c>
      <c r="F51" s="88">
        <f t="shared" si="10"/>
        <v>31.967000000000006</v>
      </c>
      <c r="G51" s="88">
        <f t="shared" si="10"/>
        <v>31.87</v>
      </c>
      <c r="H51" s="88">
        <f t="shared" si="10"/>
        <v>21.122999999999998</v>
      </c>
      <c r="I51" s="88">
        <f t="shared" si="10"/>
        <v>25.927</v>
      </c>
      <c r="J51" s="88">
        <f t="shared" si="10"/>
        <v>54.06</v>
      </c>
      <c r="K51" s="88">
        <f t="shared" si="10"/>
        <v>13.576000000000001</v>
      </c>
      <c r="L51" s="88">
        <f t="shared" si="10"/>
        <v>14.100000000000001</v>
      </c>
      <c r="M51" s="88">
        <f t="shared" si="10"/>
        <v>21.096</v>
      </c>
      <c r="N51" s="88">
        <f t="shared" si="10"/>
        <v>31.545000000000002</v>
      </c>
      <c r="O51" s="88">
        <f t="shared" si="10"/>
        <v>26.684999999999999</v>
      </c>
      <c r="P51" s="88">
        <f t="shared" si="10"/>
        <v>18.712</v>
      </c>
      <c r="Q51" s="88">
        <f t="shared" si="10"/>
        <v>8.7499999999999982</v>
      </c>
      <c r="R51" s="88">
        <f t="shared" si="10"/>
        <v>11.450000000000001</v>
      </c>
      <c r="S51" s="88">
        <f t="shared" si="10"/>
        <v>9.1270000000000007</v>
      </c>
      <c r="T51" s="88">
        <f t="shared" si="10"/>
        <v>11.946</v>
      </c>
      <c r="U51" s="88">
        <f t="shared" si="10"/>
        <v>15.826000000000001</v>
      </c>
      <c r="V51" s="88">
        <f t="shared" si="10"/>
        <v>14.223000000000003</v>
      </c>
      <c r="W51" s="88">
        <f t="shared" si="10"/>
        <v>33.15</v>
      </c>
      <c r="X51" s="88">
        <f t="shared" si="10"/>
        <v>20.785</v>
      </c>
      <c r="Y51" s="88">
        <f t="shared" si="10"/>
        <v>32.418999999999997</v>
      </c>
      <c r="Z51" s="89" t="str">
        <f t="shared" si="10"/>
        <v/>
      </c>
      <c r="AA51" s="104">
        <f>SUM(B51:Z51)</f>
        <v>606.87900000000002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46.769000000000005</v>
      </c>
      <c r="C4" s="18">
        <v>32.261000000000003</v>
      </c>
      <c r="D4" s="18">
        <v>45.436999999999991</v>
      </c>
      <c r="E4" s="18">
        <v>34.075000000000003</v>
      </c>
      <c r="F4" s="18">
        <v>31.967000000000002</v>
      </c>
      <c r="G4" s="18">
        <v>31.871000000000002</v>
      </c>
      <c r="H4" s="18">
        <v>21.105</v>
      </c>
      <c r="I4" s="18">
        <v>25.927</v>
      </c>
      <c r="J4" s="18">
        <v>54.024999999999999</v>
      </c>
      <c r="K4" s="18">
        <v>13.544</v>
      </c>
      <c r="L4" s="18">
        <v>14.100000000000001</v>
      </c>
      <c r="M4" s="18">
        <v>21.115000000000002</v>
      </c>
      <c r="N4" s="18">
        <v>31.581000000000003</v>
      </c>
      <c r="O4" s="18">
        <v>26.731000000000002</v>
      </c>
      <c r="P4" s="18">
        <v>18.712</v>
      </c>
      <c r="Q4" s="18">
        <v>8.75</v>
      </c>
      <c r="R4" s="18">
        <v>11.450000000000001</v>
      </c>
      <c r="S4" s="18">
        <v>9.1269999999999989</v>
      </c>
      <c r="T4" s="18">
        <v>11.946</v>
      </c>
      <c r="U4" s="18">
        <v>15.825999999999999</v>
      </c>
      <c r="V4" s="18">
        <v>14.19</v>
      </c>
      <c r="W4" s="18">
        <v>33.149000000000001</v>
      </c>
      <c r="X4" s="18">
        <v>20.785</v>
      </c>
      <c r="Y4" s="18">
        <v>32.418999999999997</v>
      </c>
      <c r="Z4" s="19"/>
      <c r="AA4" s="20">
        <f>SUM(B4:Z4)</f>
        <v>606.86199999999997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138.19999999999999</v>
      </c>
      <c r="C7" s="28">
        <v>91.23</v>
      </c>
      <c r="D7" s="28">
        <v>86.69</v>
      </c>
      <c r="E7" s="28">
        <v>83.43</v>
      </c>
      <c r="F7" s="28">
        <v>108.88</v>
      </c>
      <c r="G7" s="28">
        <v>148.79</v>
      </c>
      <c r="H7" s="28">
        <v>165.61</v>
      </c>
      <c r="I7" s="28">
        <v>280.94</v>
      </c>
      <c r="J7" s="28">
        <v>210</v>
      </c>
      <c r="K7" s="28">
        <v>170</v>
      </c>
      <c r="L7" s="28">
        <v>139.38</v>
      </c>
      <c r="M7" s="28">
        <v>151.51</v>
      </c>
      <c r="N7" s="28">
        <v>143.88</v>
      </c>
      <c r="O7" s="28">
        <v>143.91</v>
      </c>
      <c r="P7" s="28">
        <v>175.95</v>
      </c>
      <c r="Q7" s="28">
        <v>172.87</v>
      </c>
      <c r="R7" s="28">
        <v>249.43</v>
      </c>
      <c r="S7" s="28">
        <v>260.83</v>
      </c>
      <c r="T7" s="28">
        <v>385</v>
      </c>
      <c r="U7" s="28">
        <v>415</v>
      </c>
      <c r="V7" s="28">
        <v>211.9</v>
      </c>
      <c r="W7" s="28">
        <v>153.88</v>
      </c>
      <c r="X7" s="28">
        <v>133.61000000000001</v>
      </c>
      <c r="Y7" s="28">
        <v>123.18</v>
      </c>
      <c r="Z7" s="29"/>
      <c r="AA7" s="30">
        <f>IF(SUM(B7:Z7)&lt;&gt;0,AVERAGEIF(B7:Z7,"&lt;&gt;"""),"")</f>
        <v>181.00416666666663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20</v>
      </c>
      <c r="E12" s="52">
        <v>20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0.78500000000000003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0.78500000000000003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20</v>
      </c>
      <c r="E16" s="62">
        <f t="shared" si="1"/>
        <v>20.785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40.784999999999997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0.191</v>
      </c>
      <c r="C19" s="72"/>
      <c r="D19" s="72">
        <v>0.3</v>
      </c>
      <c r="E19" s="72"/>
      <c r="F19" s="72"/>
      <c r="G19" s="72"/>
      <c r="H19" s="72"/>
      <c r="I19" s="72">
        <v>0.75</v>
      </c>
      <c r="J19" s="72">
        <v>0.75</v>
      </c>
      <c r="K19" s="72"/>
      <c r="L19" s="72"/>
      <c r="M19" s="72">
        <v>0.3</v>
      </c>
      <c r="N19" s="72"/>
      <c r="O19" s="72"/>
      <c r="P19" s="72">
        <v>0.5</v>
      </c>
      <c r="Q19" s="72">
        <v>0.38400000000000001</v>
      </c>
      <c r="R19" s="72">
        <v>0.20100000000000001</v>
      </c>
      <c r="S19" s="72">
        <v>1</v>
      </c>
      <c r="T19" s="72"/>
      <c r="U19" s="72"/>
      <c r="V19" s="72">
        <v>0.375</v>
      </c>
      <c r="W19" s="72">
        <v>0.5</v>
      </c>
      <c r="X19" s="72"/>
      <c r="Y19" s="72"/>
      <c r="Z19" s="73"/>
      <c r="AA19" s="74">
        <f t="shared" ref="AA19:AA24" si="2">SUM(B19:Z19)</f>
        <v>5.2509999999999994</v>
      </c>
    </row>
    <row r="20" spans="1:27" ht="25.15" customHeight="1" x14ac:dyDescent="0.2">
      <c r="A20" s="75" t="s">
        <v>15</v>
      </c>
      <c r="B20" s="76">
        <v>4.0440000000000005</v>
      </c>
      <c r="C20" s="77">
        <v>5.742</v>
      </c>
      <c r="D20" s="77">
        <v>4.2409999999999997</v>
      </c>
      <c r="E20" s="77">
        <v>0.04</v>
      </c>
      <c r="F20" s="77">
        <v>4.0430000000000001</v>
      </c>
      <c r="G20" s="77">
        <v>5.5E-2</v>
      </c>
      <c r="H20" s="77">
        <v>0.13900000000000001</v>
      </c>
      <c r="I20" s="77">
        <v>5.5419999999999998</v>
      </c>
      <c r="J20" s="77">
        <v>5.9249999999999998</v>
      </c>
      <c r="K20" s="77">
        <v>0.184</v>
      </c>
      <c r="L20" s="77">
        <v>5.9510000000000005</v>
      </c>
      <c r="M20" s="77">
        <v>8.3829999999999991</v>
      </c>
      <c r="N20" s="77">
        <v>4.4930000000000003</v>
      </c>
      <c r="O20" s="77">
        <v>8.5999999999999993E-2</v>
      </c>
      <c r="P20" s="77">
        <v>7.125</v>
      </c>
      <c r="Q20" s="77">
        <v>2.9250000000000003</v>
      </c>
      <c r="R20" s="77">
        <v>0.13900000000000001</v>
      </c>
      <c r="S20" s="77">
        <v>5.1319999999999997</v>
      </c>
      <c r="T20" s="77">
        <v>1.32</v>
      </c>
      <c r="U20" s="77">
        <v>1.1800000000000002</v>
      </c>
      <c r="V20" s="77">
        <v>1.9870000000000001</v>
      </c>
      <c r="W20" s="77">
        <v>10.206</v>
      </c>
      <c r="X20" s="77">
        <v>7.8170000000000002</v>
      </c>
      <c r="Y20" s="77">
        <v>1.593</v>
      </c>
      <c r="Z20" s="78"/>
      <c r="AA20" s="79">
        <f t="shared" si="2"/>
        <v>88.292000000000016</v>
      </c>
    </row>
    <row r="21" spans="1:27" ht="25.15" customHeight="1" x14ac:dyDescent="0.2">
      <c r="A21" s="75" t="s">
        <v>16</v>
      </c>
      <c r="B21" s="80">
        <v>42.534000000000006</v>
      </c>
      <c r="C21" s="81">
        <v>26.519000000000002</v>
      </c>
      <c r="D21" s="81">
        <v>20.896000000000001</v>
      </c>
      <c r="E21" s="81">
        <v>13.25</v>
      </c>
      <c r="F21" s="81">
        <v>27.923999999999999</v>
      </c>
      <c r="G21" s="81">
        <v>7.2160000000000002</v>
      </c>
      <c r="H21" s="81">
        <v>8.766</v>
      </c>
      <c r="I21" s="81">
        <v>19.634999999999998</v>
      </c>
      <c r="J21" s="81">
        <v>47.35</v>
      </c>
      <c r="K21" s="81">
        <v>9.4600000000000009</v>
      </c>
      <c r="L21" s="81">
        <v>8.1490000000000009</v>
      </c>
      <c r="M21" s="81">
        <v>12.431999999999999</v>
      </c>
      <c r="N21" s="81">
        <v>9.1880000000000006</v>
      </c>
      <c r="O21" s="81">
        <v>6.8450000000000006</v>
      </c>
      <c r="P21" s="81">
        <v>11.087</v>
      </c>
      <c r="Q21" s="81">
        <v>5.4409999999999998</v>
      </c>
      <c r="R21" s="81">
        <v>11.11</v>
      </c>
      <c r="S21" s="81">
        <v>2.9950000000000001</v>
      </c>
      <c r="T21" s="81">
        <v>10.625999999999999</v>
      </c>
      <c r="U21" s="81">
        <v>14.645999999999999</v>
      </c>
      <c r="V21" s="81">
        <v>10.928000000000001</v>
      </c>
      <c r="W21" s="81">
        <v>22.442999999999998</v>
      </c>
      <c r="X21" s="81">
        <v>12.968</v>
      </c>
      <c r="Y21" s="81">
        <v>30.826000000000001</v>
      </c>
      <c r="Z21" s="78"/>
      <c r="AA21" s="79">
        <f t="shared" si="2"/>
        <v>393.23399999999998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46.769000000000005</v>
      </c>
      <c r="C25" s="88">
        <f t="shared" si="3"/>
        <v>32.261000000000003</v>
      </c>
      <c r="D25" s="88">
        <f t="shared" si="3"/>
        <v>25.437000000000001</v>
      </c>
      <c r="E25" s="88">
        <f t="shared" si="3"/>
        <v>13.29</v>
      </c>
      <c r="F25" s="88">
        <f t="shared" si="3"/>
        <v>31.966999999999999</v>
      </c>
      <c r="G25" s="88">
        <f t="shared" si="3"/>
        <v>7.2709999999999999</v>
      </c>
      <c r="H25" s="88">
        <f t="shared" si="3"/>
        <v>8.9049999999999994</v>
      </c>
      <c r="I25" s="88">
        <f t="shared" si="3"/>
        <v>25.927</v>
      </c>
      <c r="J25" s="88">
        <f t="shared" si="3"/>
        <v>54.024999999999999</v>
      </c>
      <c r="K25" s="88">
        <f t="shared" si="3"/>
        <v>9.6440000000000001</v>
      </c>
      <c r="L25" s="88">
        <f t="shared" si="3"/>
        <v>14.100000000000001</v>
      </c>
      <c r="M25" s="88">
        <f t="shared" si="3"/>
        <v>21.114999999999998</v>
      </c>
      <c r="N25" s="88">
        <f t="shared" si="3"/>
        <v>13.681000000000001</v>
      </c>
      <c r="O25" s="88">
        <f t="shared" si="3"/>
        <v>6.9310000000000009</v>
      </c>
      <c r="P25" s="88">
        <f t="shared" si="3"/>
        <v>18.712</v>
      </c>
      <c r="Q25" s="88">
        <f t="shared" si="3"/>
        <v>8.75</v>
      </c>
      <c r="R25" s="88">
        <f t="shared" si="3"/>
        <v>11.45</v>
      </c>
      <c r="S25" s="88">
        <f t="shared" si="3"/>
        <v>9.1269999999999989</v>
      </c>
      <c r="T25" s="88">
        <f t="shared" si="3"/>
        <v>11.946</v>
      </c>
      <c r="U25" s="88">
        <f t="shared" si="3"/>
        <v>15.825999999999999</v>
      </c>
      <c r="V25" s="88">
        <f t="shared" si="3"/>
        <v>13.290000000000001</v>
      </c>
      <c r="W25" s="88">
        <f t="shared" si="3"/>
        <v>33.149000000000001</v>
      </c>
      <c r="X25" s="88">
        <f t="shared" si="3"/>
        <v>20.785</v>
      </c>
      <c r="Y25" s="88">
        <f t="shared" si="3"/>
        <v>32.418999999999997</v>
      </c>
      <c r="Z25" s="89">
        <f t="shared" si="3"/>
        <v>0</v>
      </c>
      <c r="AA25" s="90">
        <f t="shared" si="3"/>
        <v>486.77699999999999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46.768999999999998</v>
      </c>
      <c r="C29" s="77">
        <v>32.261000000000003</v>
      </c>
      <c r="D29" s="77">
        <v>45.436999999999998</v>
      </c>
      <c r="E29" s="77">
        <v>34.075000000000003</v>
      </c>
      <c r="F29" s="77">
        <v>31.966999999999999</v>
      </c>
      <c r="G29" s="77">
        <v>7.2709999999999999</v>
      </c>
      <c r="H29" s="77">
        <v>8.9049999999999994</v>
      </c>
      <c r="I29" s="77">
        <v>25.927</v>
      </c>
      <c r="J29" s="77">
        <v>54.024999999999999</v>
      </c>
      <c r="K29" s="77">
        <v>9.6440000000000001</v>
      </c>
      <c r="L29" s="77">
        <v>14.1</v>
      </c>
      <c r="M29" s="77">
        <v>21.114999999999998</v>
      </c>
      <c r="N29" s="77">
        <v>13.680999999999999</v>
      </c>
      <c r="O29" s="77">
        <v>6.931</v>
      </c>
      <c r="P29" s="77">
        <v>18.712</v>
      </c>
      <c r="Q29" s="77">
        <v>8.75</v>
      </c>
      <c r="R29" s="77">
        <v>11.45</v>
      </c>
      <c r="S29" s="77">
        <v>9.1270000000000007</v>
      </c>
      <c r="T29" s="77">
        <v>11.946</v>
      </c>
      <c r="U29" s="77">
        <v>15.826000000000001</v>
      </c>
      <c r="V29" s="77">
        <v>13.29</v>
      </c>
      <c r="W29" s="77">
        <v>33.149000000000001</v>
      </c>
      <c r="X29" s="77">
        <v>20.785</v>
      </c>
      <c r="Y29" s="77">
        <v>32.418999999999997</v>
      </c>
      <c r="Z29" s="78"/>
      <c r="AA29" s="79">
        <f>SUM(B29:Z29)</f>
        <v>527.56200000000013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46.768999999999998</v>
      </c>
      <c r="C31" s="62">
        <f t="shared" si="4"/>
        <v>32.261000000000003</v>
      </c>
      <c r="D31" s="62">
        <f t="shared" si="4"/>
        <v>45.436999999999998</v>
      </c>
      <c r="E31" s="62">
        <f t="shared" si="4"/>
        <v>34.075000000000003</v>
      </c>
      <c r="F31" s="62">
        <f t="shared" si="4"/>
        <v>31.966999999999999</v>
      </c>
      <c r="G31" s="62">
        <f t="shared" si="4"/>
        <v>7.2709999999999999</v>
      </c>
      <c r="H31" s="62">
        <f t="shared" si="4"/>
        <v>8.9049999999999994</v>
      </c>
      <c r="I31" s="62">
        <f t="shared" si="4"/>
        <v>25.927</v>
      </c>
      <c r="J31" s="62">
        <f t="shared" si="4"/>
        <v>54.024999999999999</v>
      </c>
      <c r="K31" s="62">
        <f t="shared" si="4"/>
        <v>9.6440000000000001</v>
      </c>
      <c r="L31" s="62">
        <f t="shared" si="4"/>
        <v>14.1</v>
      </c>
      <c r="M31" s="62">
        <f t="shared" si="4"/>
        <v>21.114999999999998</v>
      </c>
      <c r="N31" s="62">
        <f t="shared" si="4"/>
        <v>13.680999999999999</v>
      </c>
      <c r="O31" s="62">
        <f t="shared" si="4"/>
        <v>6.931</v>
      </c>
      <c r="P31" s="62">
        <f t="shared" si="4"/>
        <v>18.712</v>
      </c>
      <c r="Q31" s="62">
        <f t="shared" si="4"/>
        <v>8.75</v>
      </c>
      <c r="R31" s="62">
        <f t="shared" si="4"/>
        <v>11.45</v>
      </c>
      <c r="S31" s="62">
        <f t="shared" si="4"/>
        <v>9.1270000000000007</v>
      </c>
      <c r="T31" s="62">
        <f t="shared" si="4"/>
        <v>11.946</v>
      </c>
      <c r="U31" s="62">
        <f t="shared" si="4"/>
        <v>15.826000000000001</v>
      </c>
      <c r="V31" s="62">
        <f t="shared" si="4"/>
        <v>13.29</v>
      </c>
      <c r="W31" s="62">
        <f t="shared" si="4"/>
        <v>33.149000000000001</v>
      </c>
      <c r="X31" s="62">
        <f t="shared" si="4"/>
        <v>20.785</v>
      </c>
      <c r="Y31" s="62">
        <f t="shared" si="4"/>
        <v>32.418999999999997</v>
      </c>
      <c r="Z31" s="63">
        <f t="shared" si="4"/>
        <v>0</v>
      </c>
      <c r="AA31" s="64">
        <f t="shared" si="4"/>
        <v>527.56200000000013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24.6</v>
      </c>
      <c r="H38" s="99">
        <v>12.2</v>
      </c>
      <c r="I38" s="99"/>
      <c r="J38" s="99"/>
      <c r="K38" s="99">
        <v>3.9</v>
      </c>
      <c r="L38" s="99"/>
      <c r="M38" s="99"/>
      <c r="N38" s="99">
        <v>17.899999999999999</v>
      </c>
      <c r="O38" s="99">
        <v>19.8</v>
      </c>
      <c r="P38" s="99"/>
      <c r="Q38" s="99"/>
      <c r="R38" s="99"/>
      <c r="S38" s="99"/>
      <c r="T38" s="99"/>
      <c r="U38" s="99"/>
      <c r="V38" s="99">
        <v>0.9</v>
      </c>
      <c r="W38" s="99"/>
      <c r="X38" s="99"/>
      <c r="Y38" s="99"/>
      <c r="Z38" s="100"/>
      <c r="AA38" s="79">
        <f t="shared" si="5"/>
        <v>79.3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24.6</v>
      </c>
      <c r="H39" s="88">
        <f t="shared" si="6"/>
        <v>12.2</v>
      </c>
      <c r="I39" s="88">
        <f t="shared" si="6"/>
        <v>0</v>
      </c>
      <c r="J39" s="88">
        <f t="shared" si="6"/>
        <v>0</v>
      </c>
      <c r="K39" s="88">
        <f t="shared" si="6"/>
        <v>3.9</v>
      </c>
      <c r="L39" s="88">
        <f t="shared" si="6"/>
        <v>0</v>
      </c>
      <c r="M39" s="88">
        <f t="shared" si="6"/>
        <v>0</v>
      </c>
      <c r="N39" s="88">
        <f t="shared" si="6"/>
        <v>17.899999999999999</v>
      </c>
      <c r="O39" s="88">
        <f t="shared" si="6"/>
        <v>19.8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24.6</v>
      </c>
      <c r="H46" s="99">
        <v>12.2</v>
      </c>
      <c r="I46" s="99"/>
      <c r="J46" s="99"/>
      <c r="K46" s="99">
        <v>3.9</v>
      </c>
      <c r="L46" s="99"/>
      <c r="M46" s="99"/>
      <c r="N46" s="99">
        <v>17.899999999999999</v>
      </c>
      <c r="O46" s="99">
        <v>19.8</v>
      </c>
      <c r="P46" s="99"/>
      <c r="Q46" s="99"/>
      <c r="R46" s="99"/>
      <c r="S46" s="99"/>
      <c r="T46" s="99"/>
      <c r="U46" s="99"/>
      <c r="V46" s="99">
        <v>0.9</v>
      </c>
      <c r="W46" s="99"/>
      <c r="X46" s="99"/>
      <c r="Y46" s="99"/>
      <c r="Z46" s="100"/>
      <c r="AA46" s="79">
        <f t="shared" si="7"/>
        <v>79.3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24.6</v>
      </c>
      <c r="H48" s="88">
        <f t="shared" si="8"/>
        <v>12.2</v>
      </c>
      <c r="I48" s="88">
        <f t="shared" si="8"/>
        <v>0</v>
      </c>
      <c r="J48" s="88">
        <f t="shared" si="8"/>
        <v>0</v>
      </c>
      <c r="K48" s="88">
        <f t="shared" si="8"/>
        <v>3.9</v>
      </c>
      <c r="L48" s="88">
        <f t="shared" si="8"/>
        <v>0</v>
      </c>
      <c r="M48" s="88">
        <f t="shared" si="8"/>
        <v>0</v>
      </c>
      <c r="N48" s="88">
        <f t="shared" si="8"/>
        <v>17.899999999999999</v>
      </c>
      <c r="O48" s="88">
        <f t="shared" si="8"/>
        <v>19.8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79.3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46.769000000000005</v>
      </c>
      <c r="C51" s="88">
        <f t="shared" si="10"/>
        <v>32.261000000000003</v>
      </c>
      <c r="D51" s="88">
        <f t="shared" si="10"/>
        <v>45.436999999999998</v>
      </c>
      <c r="E51" s="88">
        <f t="shared" si="10"/>
        <v>34.075000000000003</v>
      </c>
      <c r="F51" s="88">
        <f t="shared" si="10"/>
        <v>31.966999999999999</v>
      </c>
      <c r="G51" s="88">
        <f t="shared" si="10"/>
        <v>31.871000000000002</v>
      </c>
      <c r="H51" s="88">
        <f t="shared" si="10"/>
        <v>21.104999999999997</v>
      </c>
      <c r="I51" s="88">
        <f t="shared" si="10"/>
        <v>25.927</v>
      </c>
      <c r="J51" s="88">
        <f t="shared" si="10"/>
        <v>54.024999999999999</v>
      </c>
      <c r="K51" s="88">
        <f t="shared" si="10"/>
        <v>13.544</v>
      </c>
      <c r="L51" s="88">
        <f t="shared" si="10"/>
        <v>14.100000000000001</v>
      </c>
      <c r="M51" s="88">
        <f t="shared" si="10"/>
        <v>21.114999999999998</v>
      </c>
      <c r="N51" s="88">
        <f t="shared" si="10"/>
        <v>31.581</v>
      </c>
      <c r="O51" s="88">
        <f t="shared" si="10"/>
        <v>26.731000000000002</v>
      </c>
      <c r="P51" s="88">
        <f t="shared" si="10"/>
        <v>18.712</v>
      </c>
      <c r="Q51" s="88">
        <f t="shared" si="10"/>
        <v>8.75</v>
      </c>
      <c r="R51" s="88">
        <f t="shared" si="10"/>
        <v>11.45</v>
      </c>
      <c r="S51" s="88">
        <f t="shared" si="10"/>
        <v>9.1269999999999989</v>
      </c>
      <c r="T51" s="88">
        <f t="shared" si="10"/>
        <v>11.946</v>
      </c>
      <c r="U51" s="88">
        <f t="shared" si="10"/>
        <v>15.825999999999999</v>
      </c>
      <c r="V51" s="88">
        <f t="shared" si="10"/>
        <v>14.190000000000001</v>
      </c>
      <c r="W51" s="88">
        <f t="shared" si="10"/>
        <v>33.149000000000001</v>
      </c>
      <c r="X51" s="88">
        <f t="shared" si="10"/>
        <v>20.785</v>
      </c>
      <c r="Y51" s="88">
        <f t="shared" si="10"/>
        <v>32.418999999999997</v>
      </c>
      <c r="Z51" s="89">
        <f t="shared" si="10"/>
        <v>0</v>
      </c>
      <c r="AA51" s="104">
        <f>SUM(B51:Z51)</f>
        <v>606.86200000000008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24.6</v>
      </c>
      <c r="H4" s="18">
        <v>12.2</v>
      </c>
      <c r="I4" s="18"/>
      <c r="J4" s="18">
        <v>-31.6</v>
      </c>
      <c r="K4" s="18">
        <v>3.9</v>
      </c>
      <c r="L4" s="18"/>
      <c r="M4" s="18">
        <v>-3.5</v>
      </c>
      <c r="N4" s="18">
        <v>17.899999999999999</v>
      </c>
      <c r="O4" s="18">
        <v>19.8</v>
      </c>
      <c r="P4" s="18"/>
      <c r="Q4" s="18"/>
      <c r="R4" s="18"/>
      <c r="S4" s="18"/>
      <c r="T4" s="18"/>
      <c r="U4" s="18"/>
      <c r="V4" s="18">
        <v>0.9</v>
      </c>
      <c r="W4" s="18">
        <v>-20.3</v>
      </c>
      <c r="X4" s="18"/>
      <c r="Y4" s="18"/>
      <c r="Z4" s="19"/>
      <c r="AA4" s="111">
        <f>SUM(B4:Z4)</f>
        <v>23.899999999999995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138.19999999999999</v>
      </c>
      <c r="C7" s="117">
        <v>91.23</v>
      </c>
      <c r="D7" s="117">
        <v>86.69</v>
      </c>
      <c r="E7" s="117">
        <v>83.43</v>
      </c>
      <c r="F7" s="117">
        <v>108.88</v>
      </c>
      <c r="G7" s="117">
        <v>148.79</v>
      </c>
      <c r="H7" s="117">
        <v>165.61</v>
      </c>
      <c r="I7" s="117">
        <v>280.94</v>
      </c>
      <c r="J7" s="117">
        <v>210</v>
      </c>
      <c r="K7" s="117">
        <v>170</v>
      </c>
      <c r="L7" s="117">
        <v>139.38</v>
      </c>
      <c r="M7" s="117">
        <v>151.51</v>
      </c>
      <c r="N7" s="117">
        <v>143.88</v>
      </c>
      <c r="O7" s="117">
        <v>143.91</v>
      </c>
      <c r="P7" s="117">
        <v>175.95</v>
      </c>
      <c r="Q7" s="117">
        <v>172.87</v>
      </c>
      <c r="R7" s="117">
        <v>249.43</v>
      </c>
      <c r="S7" s="117">
        <v>260.83</v>
      </c>
      <c r="T7" s="117">
        <v>385</v>
      </c>
      <c r="U7" s="117">
        <v>415</v>
      </c>
      <c r="V7" s="117">
        <v>211.9</v>
      </c>
      <c r="W7" s="117">
        <v>153.88</v>
      </c>
      <c r="X7" s="117">
        <v>133.61000000000001</v>
      </c>
      <c r="Y7" s="117">
        <v>123.18</v>
      </c>
      <c r="Z7" s="118"/>
      <c r="AA7" s="119">
        <f>IF(SUM(B7:Z7)&lt;&gt;0,AVERAGEIF(B7:Z7,"&lt;&gt;"""),"")</f>
        <v>181.00416666666663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31.6</v>
      </c>
      <c r="K15" s="133"/>
      <c r="L15" s="133"/>
      <c r="M15" s="133">
        <v>3.5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20.3</v>
      </c>
      <c r="X15" s="133"/>
      <c r="Y15" s="133"/>
      <c r="Z15" s="131"/>
      <c r="AA15" s="132">
        <f t="shared" si="0"/>
        <v>55.400000000000006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31.6</v>
      </c>
      <c r="K16" s="135">
        <f t="shared" si="1"/>
        <v>0</v>
      </c>
      <c r="L16" s="135">
        <f t="shared" si="1"/>
        <v>0</v>
      </c>
      <c r="M16" s="135">
        <f t="shared" si="1"/>
        <v>3.5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20.3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24.6</v>
      </c>
      <c r="H23" s="133">
        <v>12.2</v>
      </c>
      <c r="I23" s="133"/>
      <c r="J23" s="133"/>
      <c r="K23" s="133">
        <v>3.9</v>
      </c>
      <c r="L23" s="133"/>
      <c r="M23" s="133"/>
      <c r="N23" s="133">
        <v>17.899999999999999</v>
      </c>
      <c r="O23" s="133">
        <v>19.8</v>
      </c>
      <c r="P23" s="133"/>
      <c r="Q23" s="133"/>
      <c r="R23" s="133"/>
      <c r="S23" s="133"/>
      <c r="T23" s="133"/>
      <c r="U23" s="133"/>
      <c r="V23" s="133">
        <v>0.9</v>
      </c>
      <c r="W23" s="133"/>
      <c r="X23" s="133"/>
      <c r="Y23" s="133"/>
      <c r="Z23" s="131"/>
      <c r="AA23" s="132">
        <f t="shared" si="2"/>
        <v>79.3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24.6</v>
      </c>
      <c r="H24" s="135">
        <f t="shared" si="3"/>
        <v>12.2</v>
      </c>
      <c r="I24" s="135">
        <f t="shared" si="3"/>
        <v>0</v>
      </c>
      <c r="J24" s="135">
        <f t="shared" si="3"/>
        <v>0</v>
      </c>
      <c r="K24" s="135">
        <f t="shared" si="3"/>
        <v>3.9</v>
      </c>
      <c r="L24" s="135">
        <f t="shared" si="3"/>
        <v>0</v>
      </c>
      <c r="M24" s="135">
        <f t="shared" si="3"/>
        <v>0</v>
      </c>
      <c r="N24" s="135">
        <f t="shared" si="3"/>
        <v>17.899999999999999</v>
      </c>
      <c r="O24" s="135">
        <f t="shared" si="3"/>
        <v>19.8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79.3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2023-10-16T20:19:20Z</dcterms:created>
  <dcterms:modified xsi:type="dcterms:W3CDTF">2023-10-16T20:19:21Z</dcterms:modified>
</cp:coreProperties>
</file>