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<sst xmlns="http://schemas.openxmlformats.org/spreadsheetml/2006/main" count="117" uniqueCount="53">
  <si>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15/10/2023 23:20:56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</si>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</sst>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F2-45CA-9C35-8B573B1CBE1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F2-45CA-9C35-8B573B1CBE1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9F2-45CA-9C35-8B573B1CBE1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F2-45CA-9C35-8B573B1CBE1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49.742000000000004</c:v>
                </c:pt>
                <c:pt idx="1">
                  <c:v>22.31</c:v>
                </c:pt>
                <c:pt idx="2">
                  <c:v>33.17</c:v>
                </c:pt>
                <c:pt idx="3">
                  <c:v>21.631</c:v>
                </c:pt>
                <c:pt idx="4">
                  <c:v>24.956999999999997</c:v>
                </c:pt>
                <c:pt idx="5">
                  <c:v>25.8</c:v>
                </c:pt>
                <c:pt idx="6">
                  <c:v>41.459000000000003</c:v>
                </c:pt>
                <c:pt idx="7">
                  <c:v>119.062</c:v>
                </c:pt>
                <c:pt idx="8">
                  <c:v>96.756</c:v>
                </c:pt>
                <c:pt idx="9">
                  <c:v>73.275999999999996</c:v>
                </c:pt>
                <c:pt idx="10">
                  <c:v>134.38000000000002</c:v>
                </c:pt>
                <c:pt idx="11">
                  <c:v>111.72499999999999</c:v>
                </c:pt>
                <c:pt idx="12">
                  <c:v>96.900999999999996</c:v>
                </c:pt>
                <c:pt idx="13">
                  <c:v>76.02300000000001</c:v>
                </c:pt>
                <c:pt idx="14">
                  <c:v>58.78</c:v>
                </c:pt>
                <c:pt idx="15">
                  <c:v>42.628999999999998</c:v>
                </c:pt>
                <c:pt idx="16">
                  <c:v>27.872</c:v>
                </c:pt>
                <c:pt idx="17">
                  <c:v>75.97699999999999</c:v>
                </c:pt>
                <c:pt idx="18">
                  <c:v>69.45</c:v>
                </c:pt>
                <c:pt idx="19">
                  <c:v>65.451999999999984</c:v>
                </c:pt>
                <c:pt idx="20">
                  <c:v>63.981999999999999</c:v>
                </c:pt>
                <c:pt idx="21">
                  <c:v>57.35</c:v>
                </c:pt>
                <c:pt idx="22">
                  <c:v>55.64</c:v>
                </c:pt>
                <c:pt idx="23">
                  <c:v>52.03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F2-45CA-9C35-8B573B1CBE1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F2-45CA-9C35-8B573B1CBE1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F2-45CA-9C35-8B573B1CB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54.737000000000002</c:v>
                </c:pt>
                <c:pt idx="1">
                  <c:v>27.342000000000002</c:v>
                </c:pt>
                <c:pt idx="2">
                  <c:v>35.073</c:v>
                </c:pt>
                <c:pt idx="3">
                  <c:v>24.967999999999996</c:v>
                </c:pt>
                <c:pt idx="4">
                  <c:v>30.738</c:v>
                </c:pt>
                <c:pt idx="5">
                  <c:v>30.624000000000002</c:v>
                </c:pt>
                <c:pt idx="6">
                  <c:v>49.943999999999996</c:v>
                </c:pt>
                <c:pt idx="7">
                  <c:v>126.09099999999999</c:v>
                </c:pt>
                <c:pt idx="8">
                  <c:v>96.756</c:v>
                </c:pt>
                <c:pt idx="9">
                  <c:v>73.275999999999996</c:v>
                </c:pt>
                <c:pt idx="10">
                  <c:v>143.89100000000002</c:v>
                </c:pt>
                <c:pt idx="11">
                  <c:v>120.85499999999998</c:v>
                </c:pt>
                <c:pt idx="12">
                  <c:v>97.984000000000023</c:v>
                </c:pt>
                <c:pt idx="13">
                  <c:v>76.320999999999998</c:v>
                </c:pt>
                <c:pt idx="14">
                  <c:v>59.381000000000007</c:v>
                </c:pt>
                <c:pt idx="15">
                  <c:v>43.082000000000001</c:v>
                </c:pt>
                <c:pt idx="16">
                  <c:v>27.871999999999996</c:v>
                </c:pt>
                <c:pt idx="17">
                  <c:v>75.941000000000003</c:v>
                </c:pt>
                <c:pt idx="18">
                  <c:v>69.449999999999989</c:v>
                </c:pt>
                <c:pt idx="19">
                  <c:v>77.427000000000007</c:v>
                </c:pt>
                <c:pt idx="20">
                  <c:v>63.95</c:v>
                </c:pt>
                <c:pt idx="21">
                  <c:v>58.394999999999996</c:v>
                </c:pt>
                <c:pt idx="22">
                  <c:v>55.639999999999993</c:v>
                </c:pt>
                <c:pt idx="23">
                  <c:v>52.029999999999994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F2-45CA-9C35-8B573B1CB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</c:v>
                </c:pt>
                <c:pt idx="1">
                  <c:v>57.69</c:v>
                </c:pt>
                <c:pt idx="2">
                  <c:v>42.06</c:v>
                </c:pt>
                <c:pt idx="3">
                  <c:v>40.03</c:v>
                </c:pt>
                <c:pt idx="4">
                  <c:v>51</c:v>
                </c:pt>
                <c:pt idx="5">
                  <c:v>91.74</c:v>
                </c:pt>
                <c:pt idx="6">
                  <c:v>134.5</c:v>
                </c:pt>
                <c:pt idx="7">
                  <c:v>123.88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84</c:v>
                </c:pt>
                <c:pt idx="13">
                  <c:v>82.5</c:v>
                </c:pt>
                <c:pt idx="14">
                  <c:v>82.5</c:v>
                </c:pt>
                <c:pt idx="15">
                  <c:v>84</c:v>
                </c:pt>
                <c:pt idx="16">
                  <c:v>133.96</c:v>
                </c:pt>
                <c:pt idx="17">
                  <c:v>156</c:v>
                </c:pt>
                <c:pt idx="18">
                  <c:v>273.64</c:v>
                </c:pt>
                <c:pt idx="19">
                  <c:v>227</c:v>
                </c:pt>
                <c:pt idx="20">
                  <c:v>164.86</c:v>
                </c:pt>
                <c:pt idx="21">
                  <c:v>143</c:v>
                </c:pt>
                <c:pt idx="22">
                  <c:v>84</c:v>
                </c:pt>
                <c:pt idx="23">
                  <c:v>109.22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F2-45CA-9C35-8B573B1CB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54.736999999999995</v>
      </c>
      <c r="C4" s="18">
        <v>27.341999999999999</v>
      </c>
      <c r="D4" s="18">
        <v>35.073</v>
      </c>
      <c r="E4" s="18">
        <v>24.968</v>
      </c>
      <c r="F4" s="18">
        <v>30.738</v>
      </c>
      <c r="G4" s="18">
        <v>30.623999999999999</v>
      </c>
      <c r="H4" s="18">
        <v>49.987000000000009</v>
      </c>
      <c r="I4" s="18">
        <v>126.09100000000001</v>
      </c>
      <c r="J4" s="18">
        <v>96.756</v>
      </c>
      <c r="K4" s="18">
        <v>73.275999999999996</v>
      </c>
      <c r="L4" s="18">
        <v>143.89100000000002</v>
      </c>
      <c r="M4" s="18">
        <v>120.85499999999999</v>
      </c>
      <c r="N4" s="18">
        <v>97.983999999999995</v>
      </c>
      <c r="O4" s="18">
        <v>76.320999999999998</v>
      </c>
      <c r="P4" s="18">
        <v>59.381</v>
      </c>
      <c r="Q4" s="18">
        <v>43.082000000000001</v>
      </c>
      <c r="R4" s="18">
        <v>27.872</v>
      </c>
      <c r="S4" s="18">
        <v>75.97699999999999</v>
      </c>
      <c r="T4" s="18">
        <v>69.45</v>
      </c>
      <c r="U4" s="18">
        <v>77.451999999999984</v>
      </c>
      <c r="V4" s="18">
        <v>63.981999999999999</v>
      </c>
      <c r="W4" s="18">
        <v>58.392000000000003</v>
      </c>
      <c r="X4" s="18">
        <v>55.64</v>
      </c>
      <c r="Y4" s="18">
        <v>52.03</v>
      </c>
      <c r="Z4" s="19"/>
      <c r="AA4" s="20">
        <f>SUM(B4:Z4)</f>
        <v>1571.9010000000005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</v>
      </c>
      <c r="C7" s="28">
        <v>57.69</v>
      </c>
      <c r="D7" s="28">
        <v>42.06</v>
      </c>
      <c r="E7" s="28">
        <v>40.03</v>
      </c>
      <c r="F7" s="28">
        <v>51</v>
      </c>
      <c r="G7" s="28">
        <v>91.74</v>
      </c>
      <c r="H7" s="28">
        <v>134.5</v>
      </c>
      <c r="I7" s="28">
        <v>123.88</v>
      </c>
      <c r="J7" s="28">
        <v>82.5</v>
      </c>
      <c r="K7" s="28">
        <v>82.5</v>
      </c>
      <c r="L7" s="28">
        <v>82.5</v>
      </c>
      <c r="M7" s="28">
        <v>82.5</v>
      </c>
      <c r="N7" s="28">
        <v>84</v>
      </c>
      <c r="O7" s="28">
        <v>82.5</v>
      </c>
      <c r="P7" s="28">
        <v>82.5</v>
      </c>
      <c r="Q7" s="28">
        <v>84</v>
      </c>
      <c r="R7" s="28">
        <v>133.96</v>
      </c>
      <c r="S7" s="28">
        <v>156</v>
      </c>
      <c r="T7" s="28">
        <v>273.64</v>
      </c>
      <c r="U7" s="28">
        <v>227</v>
      </c>
      <c r="V7" s="28">
        <v>164.86</v>
      </c>
      <c r="W7" s="28">
        <v>143</v>
      </c>
      <c r="X7" s="28">
        <v>84</v>
      </c>
      <c r="Y7" s="28">
        <v>109.22</v>
      </c>
      <c r="Z7" s="29"/>
      <c r="AA7" s="30">
        <f>IF(SUM(B7:Z7)&lt;&gt;0,AVERAGEIF(B7:Z7,"&lt;&gt;"""),"")</f>
        <v>107.81583333333333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49.742000000000004</v>
      </c>
      <c r="C14" s="57">
        <v>22.31</v>
      </c>
      <c r="D14" s="57">
        <v>33.17</v>
      </c>
      <c r="E14" s="57">
        <v>21.631</v>
      </c>
      <c r="F14" s="57">
        <v>24.956999999999997</v>
      </c>
      <c r="G14" s="57">
        <v>25.8</v>
      </c>
      <c r="H14" s="57">
        <v>41.459000000000003</v>
      </c>
      <c r="I14" s="57">
        <v>119.062</v>
      </c>
      <c r="J14" s="57">
        <v>96.756</v>
      </c>
      <c r="K14" s="57">
        <v>73.275999999999996</v>
      </c>
      <c r="L14" s="57">
        <v>134.38000000000002</v>
      </c>
      <c r="M14" s="57">
        <v>111.72499999999999</v>
      </c>
      <c r="N14" s="57">
        <v>96.900999999999996</v>
      </c>
      <c r="O14" s="57">
        <v>76.02300000000001</v>
      </c>
      <c r="P14" s="57">
        <v>58.78</v>
      </c>
      <c r="Q14" s="57">
        <v>42.628999999999998</v>
      </c>
      <c r="R14" s="57">
        <v>27.872</v>
      </c>
      <c r="S14" s="57">
        <v>75.97699999999999</v>
      </c>
      <c r="T14" s="57">
        <v>69.45</v>
      </c>
      <c r="U14" s="57">
        <v>65.451999999999984</v>
      </c>
      <c r="V14" s="57">
        <v>63.981999999999999</v>
      </c>
      <c r="W14" s="57">
        <v>57.35</v>
      </c>
      <c r="X14" s="57">
        <v>55.64</v>
      </c>
      <c r="Y14" s="57">
        <v>52.03</v>
      </c>
      <c r="Z14" s="58"/>
      <c r="AA14" s="59">
        <f t="shared" si="0"/>
        <v>1496.3540000000003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49.742000000000004</v>
      </c>
      <c r="C16" s="62">
        <f t="shared" ref="C16:Z16" si="1">IF(LEN(C$2)&gt;0,SUM(C10:C15),"")</f>
        <v>22.31</v>
      </c>
      <c r="D16" s="62">
        <f t="shared" si="1"/>
        <v>33.17</v>
      </c>
      <c r="E16" s="62">
        <f t="shared" si="1"/>
        <v>21.631</v>
      </c>
      <c r="F16" s="62">
        <f t="shared" si="1"/>
        <v>24.956999999999997</v>
      </c>
      <c r="G16" s="62">
        <f t="shared" si="1"/>
        <v>25.8</v>
      </c>
      <c r="H16" s="62">
        <f t="shared" si="1"/>
        <v>41.459000000000003</v>
      </c>
      <c r="I16" s="62">
        <f t="shared" si="1"/>
        <v>119.062</v>
      </c>
      <c r="J16" s="62">
        <f t="shared" si="1"/>
        <v>96.756</v>
      </c>
      <c r="K16" s="62">
        <f t="shared" si="1"/>
        <v>73.275999999999996</v>
      </c>
      <c r="L16" s="62">
        <f t="shared" si="1"/>
        <v>134.38000000000002</v>
      </c>
      <c r="M16" s="62">
        <f t="shared" si="1"/>
        <v>111.72499999999999</v>
      </c>
      <c r="N16" s="62">
        <f t="shared" si="1"/>
        <v>96.900999999999996</v>
      </c>
      <c r="O16" s="62">
        <f t="shared" si="1"/>
        <v>76.02300000000001</v>
      </c>
      <c r="P16" s="62">
        <f t="shared" si="1"/>
        <v>58.78</v>
      </c>
      <c r="Q16" s="62">
        <f t="shared" si="1"/>
        <v>42.628999999999998</v>
      </c>
      <c r="R16" s="62">
        <f t="shared" si="1"/>
        <v>27.872</v>
      </c>
      <c r="S16" s="62">
        <f t="shared" si="1"/>
        <v>75.97699999999999</v>
      </c>
      <c r="T16" s="62">
        <f t="shared" si="1"/>
        <v>69.45</v>
      </c>
      <c r="U16" s="62">
        <f t="shared" si="1"/>
        <v>65.451999999999984</v>
      </c>
      <c r="V16" s="62">
        <f t="shared" si="1"/>
        <v>63.981999999999999</v>
      </c>
      <c r="W16" s="62">
        <f t="shared" si="1"/>
        <v>57.35</v>
      </c>
      <c r="X16" s="62">
        <f t="shared" si="1"/>
        <v>55.64</v>
      </c>
      <c r="Y16" s="62">
        <f t="shared" si="1"/>
        <v>52.03</v>
      </c>
      <c r="Z16" s="63" t="str">
        <f t="shared" si="1"/>
        <v/>
      </c>
      <c r="AA16" s="64">
        <f>SUM(AA10:AA15)</f>
        <v>1496.3540000000003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1.9279999999999999</v>
      </c>
      <c r="C20" s="77">
        <v>1.98</v>
      </c>
      <c r="D20" s="77">
        <v>1.8420000000000001</v>
      </c>
      <c r="E20" s="77">
        <v>3.2729999999999997</v>
      </c>
      <c r="F20" s="77">
        <v>2.7210000000000001</v>
      </c>
      <c r="G20" s="77">
        <v>2.8690000000000002</v>
      </c>
      <c r="H20" s="77">
        <v>4.9050000000000002</v>
      </c>
      <c r="I20" s="77">
        <v>3.472</v>
      </c>
      <c r="J20" s="77"/>
      <c r="K20" s="77"/>
      <c r="L20" s="77">
        <v>3.899</v>
      </c>
      <c r="M20" s="77">
        <v>3.9420000000000002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30.831000000000003</v>
      </c>
    </row>
    <row r="21" spans="1:27" ht="25.15" customHeight="1" x14ac:dyDescent="0.2">
      <c r="A21" s="75" t="s">
        <v>16</v>
      </c>
      <c r="B21" s="80">
        <v>3.0670000000000002</v>
      </c>
      <c r="C21" s="81">
        <v>3.052</v>
      </c>
      <c r="D21" s="81">
        <v>6.0999999999999999E-2</v>
      </c>
      <c r="E21" s="81">
        <v>6.4000000000000001E-2</v>
      </c>
      <c r="F21" s="81">
        <v>3.06</v>
      </c>
      <c r="G21" s="81">
        <v>1.9550000000000001</v>
      </c>
      <c r="H21" s="81">
        <v>3.6230000000000002</v>
      </c>
      <c r="I21" s="81">
        <v>3.5569999999999999</v>
      </c>
      <c r="J21" s="81"/>
      <c r="K21" s="81"/>
      <c r="L21" s="81">
        <v>5.6120000000000001</v>
      </c>
      <c r="M21" s="81">
        <v>5.1879999999999997</v>
      </c>
      <c r="N21" s="81">
        <v>1.083</v>
      </c>
      <c r="O21" s="81">
        <v>0.29799999999999999</v>
      </c>
      <c r="P21" s="81">
        <v>0.60099999999999998</v>
      </c>
      <c r="Q21" s="81">
        <v>0.45300000000000001</v>
      </c>
      <c r="R21" s="81"/>
      <c r="S21" s="81"/>
      <c r="T21" s="81"/>
      <c r="U21" s="81"/>
      <c r="V21" s="81"/>
      <c r="W21" s="81">
        <v>1.042</v>
      </c>
      <c r="X21" s="81"/>
      <c r="Y21" s="81"/>
      <c r="Z21" s="78"/>
      <c r="AA21" s="79">
        <f t="shared" si="2"/>
        <v>32.715999999999994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4.9950000000000001</v>
      </c>
      <c r="C25" s="88">
        <f t="shared" ref="C25:Z25" si="3">IF(LEN(C$2)&gt;0,SUM(C19:C24),"")</f>
        <v>5.032</v>
      </c>
      <c r="D25" s="88">
        <f t="shared" si="3"/>
        <v>1.903</v>
      </c>
      <c r="E25" s="88">
        <f t="shared" si="3"/>
        <v>3.3369999999999997</v>
      </c>
      <c r="F25" s="88">
        <f t="shared" si="3"/>
        <v>5.7810000000000006</v>
      </c>
      <c r="G25" s="88">
        <f t="shared" si="3"/>
        <v>4.8239999999999998</v>
      </c>
      <c r="H25" s="88">
        <f t="shared" si="3"/>
        <v>8.5280000000000005</v>
      </c>
      <c r="I25" s="88">
        <f t="shared" si="3"/>
        <v>7.0289999999999999</v>
      </c>
      <c r="J25" s="88">
        <f t="shared" si="3"/>
        <v>0</v>
      </c>
      <c r="K25" s="88">
        <f t="shared" si="3"/>
        <v>0</v>
      </c>
      <c r="L25" s="88">
        <f t="shared" si="3"/>
        <v>9.5109999999999992</v>
      </c>
      <c r="M25" s="88">
        <f t="shared" si="3"/>
        <v>9.129999999999999</v>
      </c>
      <c r="N25" s="88">
        <f t="shared" si="3"/>
        <v>1.083</v>
      </c>
      <c r="O25" s="88">
        <f t="shared" si="3"/>
        <v>0.29799999999999999</v>
      </c>
      <c r="P25" s="88">
        <f t="shared" si="3"/>
        <v>0.60099999999999998</v>
      </c>
      <c r="Q25" s="88">
        <f t="shared" si="3"/>
        <v>0.45300000000000001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1.042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63.546999999999997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54.737000000000002</v>
      </c>
      <c r="C29" s="77">
        <v>27.341999999999999</v>
      </c>
      <c r="D29" s="77">
        <v>35.073</v>
      </c>
      <c r="E29" s="77">
        <v>24.968</v>
      </c>
      <c r="F29" s="77">
        <v>30.738</v>
      </c>
      <c r="G29" s="77">
        <v>30.623999999999999</v>
      </c>
      <c r="H29" s="77">
        <v>49.987000000000002</v>
      </c>
      <c r="I29" s="77">
        <v>126.09099999999999</v>
      </c>
      <c r="J29" s="77">
        <v>96.756</v>
      </c>
      <c r="K29" s="77">
        <v>73.275999999999996</v>
      </c>
      <c r="L29" s="77">
        <v>143.89099999999999</v>
      </c>
      <c r="M29" s="77">
        <v>120.855</v>
      </c>
      <c r="N29" s="77">
        <v>97.983999999999995</v>
      </c>
      <c r="O29" s="77">
        <v>76.320999999999998</v>
      </c>
      <c r="P29" s="77">
        <v>59.381</v>
      </c>
      <c r="Q29" s="77">
        <v>43.082000000000001</v>
      </c>
      <c r="R29" s="77">
        <v>27.872</v>
      </c>
      <c r="S29" s="77">
        <v>75.977000000000004</v>
      </c>
      <c r="T29" s="77">
        <v>69.45</v>
      </c>
      <c r="U29" s="77">
        <v>65.451999999999998</v>
      </c>
      <c r="V29" s="77">
        <v>63.981999999999999</v>
      </c>
      <c r="W29" s="77">
        <v>58.392000000000003</v>
      </c>
      <c r="X29" s="77">
        <v>55.64</v>
      </c>
      <c r="Y29" s="77">
        <v>52.03</v>
      </c>
      <c r="Z29" s="78"/>
      <c r="AA29" s="79">
        <f>SUM(B29:Z29)</f>
        <v>1559.9010000000005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54.737000000000002</v>
      </c>
      <c r="C31" s="62">
        <f t="shared" ref="C31:Z31" si="4">IF(LEN(C$2)&gt;0,SUM(C28:C30),"")</f>
        <v>27.341999999999999</v>
      </c>
      <c r="D31" s="62">
        <f t="shared" si="4"/>
        <v>35.073</v>
      </c>
      <c r="E31" s="62">
        <f t="shared" si="4"/>
        <v>24.968</v>
      </c>
      <c r="F31" s="62">
        <f t="shared" si="4"/>
        <v>30.738</v>
      </c>
      <c r="G31" s="62">
        <f t="shared" si="4"/>
        <v>30.623999999999999</v>
      </c>
      <c r="H31" s="62">
        <f t="shared" si="4"/>
        <v>49.987000000000002</v>
      </c>
      <c r="I31" s="62">
        <f t="shared" si="4"/>
        <v>126.09099999999999</v>
      </c>
      <c r="J31" s="62">
        <f t="shared" si="4"/>
        <v>96.756</v>
      </c>
      <c r="K31" s="62">
        <f t="shared" si="4"/>
        <v>73.275999999999996</v>
      </c>
      <c r="L31" s="62">
        <f t="shared" si="4"/>
        <v>143.89099999999999</v>
      </c>
      <c r="M31" s="62">
        <f t="shared" si="4"/>
        <v>120.855</v>
      </c>
      <c r="N31" s="62">
        <f t="shared" si="4"/>
        <v>97.983999999999995</v>
      </c>
      <c r="O31" s="62">
        <f t="shared" si="4"/>
        <v>76.320999999999998</v>
      </c>
      <c r="P31" s="62">
        <f t="shared" si="4"/>
        <v>59.381</v>
      </c>
      <c r="Q31" s="62">
        <f t="shared" si="4"/>
        <v>43.082000000000001</v>
      </c>
      <c r="R31" s="62">
        <f t="shared" si="4"/>
        <v>27.872</v>
      </c>
      <c r="S31" s="62">
        <f t="shared" si="4"/>
        <v>75.977000000000004</v>
      </c>
      <c r="T31" s="62">
        <f t="shared" si="4"/>
        <v>69.45</v>
      </c>
      <c r="U31" s="62">
        <f t="shared" si="4"/>
        <v>65.451999999999998</v>
      </c>
      <c r="V31" s="62">
        <f t="shared" si="4"/>
        <v>63.981999999999999</v>
      </c>
      <c r="W31" s="62">
        <f t="shared" si="4"/>
        <v>58.392000000000003</v>
      </c>
      <c r="X31" s="62">
        <f t="shared" si="4"/>
        <v>55.64</v>
      </c>
      <c r="Y31" s="62">
        <f t="shared" si="4"/>
        <v>52.03</v>
      </c>
      <c r="Z31" s="63" t="str">
        <f t="shared" si="4"/>
        <v/>
      </c>
      <c r="AA31" s="64">
        <f>SUM(AA28:AA30)</f>
        <v>1559.9010000000005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12</v>
      </c>
      <c r="V38" s="99"/>
      <c r="W38" s="99"/>
      <c r="X38" s="99"/>
      <c r="Y38" s="99"/>
      <c r="Z38" s="100"/>
      <c r="AA38" s="79">
        <f t="shared" si="5"/>
        <v>12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12</v>
      </c>
      <c r="V46" s="99"/>
      <c r="W46" s="99"/>
      <c r="X46" s="99"/>
      <c r="Y46" s="99"/>
      <c r="Z46" s="100"/>
      <c r="AA46" s="79">
        <f t="shared" si="7"/>
        <v>12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54.737000000000002</v>
      </c>
      <c r="C51" s="88">
        <f t="shared" si="10"/>
        <v>27.341999999999999</v>
      </c>
      <c r="D51" s="88">
        <f t="shared" si="10"/>
        <v>35.073</v>
      </c>
      <c r="E51" s="88">
        <f t="shared" si="10"/>
        <v>24.968</v>
      </c>
      <c r="F51" s="88">
        <f t="shared" si="10"/>
        <v>30.738</v>
      </c>
      <c r="G51" s="88">
        <f t="shared" si="10"/>
        <v>30.624000000000002</v>
      </c>
      <c r="H51" s="88">
        <f t="shared" si="10"/>
        <v>49.987000000000002</v>
      </c>
      <c r="I51" s="88">
        <f t="shared" si="10"/>
        <v>126.09099999999999</v>
      </c>
      <c r="J51" s="88">
        <f t="shared" si="10"/>
        <v>96.756</v>
      </c>
      <c r="K51" s="88">
        <f t="shared" si="10"/>
        <v>73.275999999999996</v>
      </c>
      <c r="L51" s="88">
        <f t="shared" si="10"/>
        <v>143.89100000000002</v>
      </c>
      <c r="M51" s="88">
        <f t="shared" si="10"/>
        <v>120.85499999999999</v>
      </c>
      <c r="N51" s="88">
        <f t="shared" si="10"/>
        <v>97.983999999999995</v>
      </c>
      <c r="O51" s="88">
        <f t="shared" si="10"/>
        <v>76.321000000000012</v>
      </c>
      <c r="P51" s="88">
        <f t="shared" si="10"/>
        <v>59.381</v>
      </c>
      <c r="Q51" s="88">
        <f t="shared" si="10"/>
        <v>43.082000000000001</v>
      </c>
      <c r="R51" s="88">
        <f t="shared" si="10"/>
        <v>27.872</v>
      </c>
      <c r="S51" s="88">
        <f t="shared" si="10"/>
        <v>75.97699999999999</v>
      </c>
      <c r="T51" s="88">
        <f t="shared" si="10"/>
        <v>69.45</v>
      </c>
      <c r="U51" s="88">
        <f t="shared" si="10"/>
        <v>77.451999999999984</v>
      </c>
      <c r="V51" s="88">
        <f t="shared" si="10"/>
        <v>63.981999999999999</v>
      </c>
      <c r="W51" s="88">
        <f t="shared" si="10"/>
        <v>58.392000000000003</v>
      </c>
      <c r="X51" s="88">
        <f t="shared" si="10"/>
        <v>55.64</v>
      </c>
      <c r="Y51" s="88">
        <f t="shared" si="10"/>
        <v>52.03</v>
      </c>
      <c r="Z51" s="89" t="str">
        <f t="shared" si="10"/>
        <v/>
      </c>
      <c r="AA51" s="104">
        <f>SUM(B51:Z51)</f>
        <v>1571.9010000000005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54.737000000000002</v>
      </c>
      <c r="C4" s="18">
        <v>27.342000000000002</v>
      </c>
      <c r="D4" s="18">
        <v>35.073</v>
      </c>
      <c r="E4" s="18">
        <v>24.967999999999996</v>
      </c>
      <c r="F4" s="18">
        <v>30.738</v>
      </c>
      <c r="G4" s="18">
        <v>30.624000000000002</v>
      </c>
      <c r="H4" s="18">
        <v>49.943999999999996</v>
      </c>
      <c r="I4" s="18">
        <v>126.09099999999999</v>
      </c>
      <c r="J4" s="18">
        <v>96.756</v>
      </c>
      <c r="K4" s="18">
        <v>73.275999999999996</v>
      </c>
      <c r="L4" s="18">
        <v>143.89100000000002</v>
      </c>
      <c r="M4" s="18">
        <v>120.85499999999998</v>
      </c>
      <c r="N4" s="18">
        <v>97.984000000000023</v>
      </c>
      <c r="O4" s="18">
        <v>76.320999999999998</v>
      </c>
      <c r="P4" s="18">
        <v>59.381000000000007</v>
      </c>
      <c r="Q4" s="18">
        <v>43.082000000000001</v>
      </c>
      <c r="R4" s="18">
        <v>27.871999999999996</v>
      </c>
      <c r="S4" s="18">
        <v>75.941000000000003</v>
      </c>
      <c r="T4" s="18">
        <v>69.449999999999989</v>
      </c>
      <c r="U4" s="18">
        <v>77.427000000000007</v>
      </c>
      <c r="V4" s="18">
        <v>63.95</v>
      </c>
      <c r="W4" s="18">
        <v>58.394999999999996</v>
      </c>
      <c r="X4" s="18">
        <v>55.639999999999993</v>
      </c>
      <c r="Y4" s="18">
        <v>52.029999999999994</v>
      </c>
      <c r="Z4" s="19"/>
      <c r="AA4" s="20">
        <f>SUM(B4:Z4)</f>
        <v>1571.7680000000005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</v>
      </c>
      <c r="C7" s="28">
        <v>57.69</v>
      </c>
      <c r="D7" s="28">
        <v>42.06</v>
      </c>
      <c r="E7" s="28">
        <v>40.03</v>
      </c>
      <c r="F7" s="28">
        <v>51</v>
      </c>
      <c r="G7" s="28">
        <v>91.74</v>
      </c>
      <c r="H7" s="28">
        <v>134.5</v>
      </c>
      <c r="I7" s="28">
        <v>123.88</v>
      </c>
      <c r="J7" s="28">
        <v>82.5</v>
      </c>
      <c r="K7" s="28">
        <v>82.5</v>
      </c>
      <c r="L7" s="28">
        <v>82.5</v>
      </c>
      <c r="M7" s="28">
        <v>82.5</v>
      </c>
      <c r="N7" s="28">
        <v>84</v>
      </c>
      <c r="O7" s="28">
        <v>82.5</v>
      </c>
      <c r="P7" s="28">
        <v>82.5</v>
      </c>
      <c r="Q7" s="28">
        <v>84</v>
      </c>
      <c r="R7" s="28">
        <v>133.96</v>
      </c>
      <c r="S7" s="28">
        <v>156</v>
      </c>
      <c r="T7" s="28">
        <v>273.64</v>
      </c>
      <c r="U7" s="28">
        <v>227</v>
      </c>
      <c r="V7" s="28">
        <v>164.86</v>
      </c>
      <c r="W7" s="28">
        <v>143</v>
      </c>
      <c r="X7" s="28">
        <v>84</v>
      </c>
      <c r="Y7" s="28">
        <v>109.22</v>
      </c>
      <c r="Z7" s="29"/>
      <c r="AA7" s="30">
        <f>IF(SUM(B7:Z7)&lt;&gt;0,AVERAGEIF(B7:Z7,"&lt;&gt;"""),"")</f>
        <v>107.81583333333333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7.1029999999999998</v>
      </c>
      <c r="C12" s="52">
        <v>10</v>
      </c>
      <c r="D12" s="52">
        <v>7.7789999999999999</v>
      </c>
      <c r="E12" s="52">
        <v>10</v>
      </c>
      <c r="F12" s="52">
        <v>9.0530000000000008</v>
      </c>
      <c r="G12" s="52">
        <v>12.824</v>
      </c>
      <c r="H12" s="52"/>
      <c r="I12" s="52"/>
      <c r="J12" s="52">
        <v>20</v>
      </c>
      <c r="K12" s="52">
        <v>20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20</v>
      </c>
      <c r="Y12" s="52"/>
      <c r="Z12" s="53"/>
      <c r="AA12" s="54">
        <f t="shared" si="0"/>
        <v>116.759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11.11</v>
      </c>
      <c r="E14" s="57">
        <v>5.08</v>
      </c>
      <c r="F14" s="57">
        <v>19.95</v>
      </c>
      <c r="G14" s="57"/>
      <c r="H14" s="57"/>
      <c r="I14" s="57">
        <v>9</v>
      </c>
      <c r="J14" s="57">
        <v>70.44</v>
      </c>
      <c r="K14" s="57">
        <v>47.285000000000004</v>
      </c>
      <c r="L14" s="57">
        <v>83.466000000000008</v>
      </c>
      <c r="M14" s="57">
        <v>58.430999999999997</v>
      </c>
      <c r="N14" s="57">
        <v>23.483000000000001</v>
      </c>
      <c r="O14" s="57">
        <v>11.468999999999999</v>
      </c>
      <c r="P14" s="57">
        <v>21.094000000000005</v>
      </c>
      <c r="Q14" s="57">
        <v>3.7320000000000002</v>
      </c>
      <c r="R14" s="57"/>
      <c r="S14" s="57"/>
      <c r="T14" s="57"/>
      <c r="U14" s="57"/>
      <c r="V14" s="57"/>
      <c r="W14" s="57"/>
      <c r="X14" s="57">
        <v>24.907999999999998</v>
      </c>
      <c r="Y14" s="57"/>
      <c r="Z14" s="58"/>
      <c r="AA14" s="59">
        <f t="shared" si="0"/>
        <v>389.44800000000004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7.1029999999999998</v>
      </c>
      <c r="C16" s="62">
        <f t="shared" ref="C16:Z16" si="1">IF(LEN(C$2)&gt;0,SUM(C10:C15),"")</f>
        <v>10</v>
      </c>
      <c r="D16" s="62">
        <f t="shared" si="1"/>
        <v>18.888999999999999</v>
      </c>
      <c r="E16" s="62">
        <f t="shared" si="1"/>
        <v>15.08</v>
      </c>
      <c r="F16" s="62">
        <f t="shared" si="1"/>
        <v>29.003</v>
      </c>
      <c r="G16" s="62">
        <f t="shared" si="1"/>
        <v>12.824</v>
      </c>
      <c r="H16" s="62">
        <f t="shared" si="1"/>
        <v>0</v>
      </c>
      <c r="I16" s="62">
        <f t="shared" si="1"/>
        <v>9</v>
      </c>
      <c r="J16" s="62">
        <f t="shared" si="1"/>
        <v>90.44</v>
      </c>
      <c r="K16" s="62">
        <f t="shared" si="1"/>
        <v>67.284999999999997</v>
      </c>
      <c r="L16" s="62">
        <f t="shared" si="1"/>
        <v>83.466000000000008</v>
      </c>
      <c r="M16" s="62">
        <f t="shared" si="1"/>
        <v>58.430999999999997</v>
      </c>
      <c r="N16" s="62">
        <f t="shared" si="1"/>
        <v>23.483000000000001</v>
      </c>
      <c r="O16" s="62">
        <f t="shared" si="1"/>
        <v>11.468999999999999</v>
      </c>
      <c r="P16" s="62">
        <f t="shared" si="1"/>
        <v>21.094000000000005</v>
      </c>
      <c r="Q16" s="62">
        <f t="shared" si="1"/>
        <v>3.7320000000000002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44.908000000000001</v>
      </c>
      <c r="Y16" s="62">
        <f t="shared" si="1"/>
        <v>0</v>
      </c>
      <c r="Z16" s="63" t="str">
        <f t="shared" si="1"/>
        <v/>
      </c>
      <c r="AA16" s="64">
        <f>SUM(AA10:AA15)</f>
        <v>506.20700000000005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0.3</v>
      </c>
      <c r="M19" s="72">
        <v>0.3</v>
      </c>
      <c r="N19" s="72">
        <v>0.5</v>
      </c>
      <c r="O19" s="72">
        <v>0.5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1.6</v>
      </c>
    </row>
    <row r="20" spans="1:27" ht="25.15" customHeight="1" x14ac:dyDescent="0.2">
      <c r="A20" s="75" t="s">
        <v>15</v>
      </c>
      <c r="B20" s="76">
        <v>2.0379999999999998</v>
      </c>
      <c r="C20" s="77">
        <v>3.7999999999999999E-2</v>
      </c>
      <c r="D20" s="77">
        <v>3.5999999999999997E-2</v>
      </c>
      <c r="E20" s="77">
        <v>3.5999999999999997E-2</v>
      </c>
      <c r="F20" s="77">
        <v>3.7999999999999999E-2</v>
      </c>
      <c r="G20" s="77">
        <v>2.0539999999999998</v>
      </c>
      <c r="H20" s="77">
        <v>0.13</v>
      </c>
      <c r="I20" s="77">
        <v>0.16</v>
      </c>
      <c r="J20" s="77">
        <v>0.17599999999999999</v>
      </c>
      <c r="K20" s="77">
        <v>0.182</v>
      </c>
      <c r="L20" s="77">
        <v>40.984000000000002</v>
      </c>
      <c r="M20" s="77">
        <v>32.579000000000001</v>
      </c>
      <c r="N20" s="77">
        <v>12.491</v>
      </c>
      <c r="O20" s="77">
        <v>4.6870000000000003</v>
      </c>
      <c r="P20" s="77">
        <v>2.0819999999999999</v>
      </c>
      <c r="Q20" s="77">
        <v>2.1480000000000001</v>
      </c>
      <c r="R20" s="77">
        <v>2.5369999999999999</v>
      </c>
      <c r="S20" s="77">
        <v>5.0229999999999997</v>
      </c>
      <c r="T20" s="77">
        <v>54.613999999999997</v>
      </c>
      <c r="U20" s="77">
        <v>67.128</v>
      </c>
      <c r="V20" s="77">
        <v>4.1120000000000001</v>
      </c>
      <c r="W20" s="77">
        <v>4.101</v>
      </c>
      <c r="X20" s="77">
        <v>9.6000000000000002E-2</v>
      </c>
      <c r="Y20" s="77">
        <v>32.091999999999999</v>
      </c>
      <c r="Z20" s="78"/>
      <c r="AA20" s="79">
        <f t="shared" si="2"/>
        <v>269.56200000000001</v>
      </c>
    </row>
    <row r="21" spans="1:27" ht="25.15" customHeight="1" x14ac:dyDescent="0.2">
      <c r="A21" s="75" t="s">
        <v>16</v>
      </c>
      <c r="B21" s="80">
        <v>45.596000000000004</v>
      </c>
      <c r="C21" s="81">
        <v>17.304000000000002</v>
      </c>
      <c r="D21" s="81">
        <v>16.148</v>
      </c>
      <c r="E21" s="81">
        <v>9.8520000000000003</v>
      </c>
      <c r="F21" s="81">
        <v>1.6970000000000001</v>
      </c>
      <c r="G21" s="81">
        <v>15.746</v>
      </c>
      <c r="H21" s="81">
        <v>8.0139999999999993</v>
      </c>
      <c r="I21" s="81">
        <v>7.6310000000000002</v>
      </c>
      <c r="J21" s="81">
        <v>6.1400000000000006</v>
      </c>
      <c r="K21" s="81">
        <v>5.8089999999999993</v>
      </c>
      <c r="L21" s="81">
        <v>19.140999999999998</v>
      </c>
      <c r="M21" s="81">
        <v>29.545000000000002</v>
      </c>
      <c r="N21" s="81">
        <v>61.51</v>
      </c>
      <c r="O21" s="81">
        <v>59.664999999999999</v>
      </c>
      <c r="P21" s="81">
        <v>36.205000000000005</v>
      </c>
      <c r="Q21" s="81">
        <v>37.201999999999998</v>
      </c>
      <c r="R21" s="81">
        <v>25.334999999999997</v>
      </c>
      <c r="S21" s="81">
        <v>16.518000000000001</v>
      </c>
      <c r="T21" s="81">
        <v>14.836</v>
      </c>
      <c r="U21" s="81">
        <v>10.298999999999999</v>
      </c>
      <c r="V21" s="81">
        <v>5.9379999999999997</v>
      </c>
      <c r="W21" s="81">
        <v>10.693999999999999</v>
      </c>
      <c r="X21" s="81">
        <v>10.635999999999999</v>
      </c>
      <c r="Y21" s="81">
        <v>19.937999999999999</v>
      </c>
      <c r="Z21" s="78"/>
      <c r="AA21" s="79">
        <f t="shared" si="2"/>
        <v>491.399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47.634</v>
      </c>
      <c r="C25" s="88">
        <f t="shared" si="3"/>
        <v>17.342000000000002</v>
      </c>
      <c r="D25" s="88">
        <f t="shared" si="3"/>
        <v>16.184000000000001</v>
      </c>
      <c r="E25" s="88">
        <f t="shared" si="3"/>
        <v>9.8879999999999999</v>
      </c>
      <c r="F25" s="88">
        <f t="shared" si="3"/>
        <v>1.7350000000000001</v>
      </c>
      <c r="G25" s="88">
        <f t="shared" si="3"/>
        <v>17.8</v>
      </c>
      <c r="H25" s="88">
        <f t="shared" si="3"/>
        <v>8.1440000000000001</v>
      </c>
      <c r="I25" s="88">
        <f t="shared" si="3"/>
        <v>7.7910000000000004</v>
      </c>
      <c r="J25" s="88">
        <f t="shared" si="3"/>
        <v>6.3160000000000007</v>
      </c>
      <c r="K25" s="88">
        <f t="shared" si="3"/>
        <v>5.9909999999999997</v>
      </c>
      <c r="L25" s="88">
        <f t="shared" si="3"/>
        <v>60.424999999999997</v>
      </c>
      <c r="M25" s="88">
        <f t="shared" si="3"/>
        <v>62.423999999999999</v>
      </c>
      <c r="N25" s="88">
        <f t="shared" si="3"/>
        <v>74.501000000000005</v>
      </c>
      <c r="O25" s="88">
        <f t="shared" si="3"/>
        <v>64.852000000000004</v>
      </c>
      <c r="P25" s="88">
        <f t="shared" si="3"/>
        <v>38.287000000000006</v>
      </c>
      <c r="Q25" s="88">
        <f t="shared" si="3"/>
        <v>39.35</v>
      </c>
      <c r="R25" s="88">
        <f t="shared" si="3"/>
        <v>27.871999999999996</v>
      </c>
      <c r="S25" s="88">
        <f t="shared" si="3"/>
        <v>21.541</v>
      </c>
      <c r="T25" s="88">
        <f t="shared" si="3"/>
        <v>69.45</v>
      </c>
      <c r="U25" s="88">
        <f t="shared" si="3"/>
        <v>77.426999999999992</v>
      </c>
      <c r="V25" s="88">
        <f t="shared" si="3"/>
        <v>10.050000000000001</v>
      </c>
      <c r="W25" s="88">
        <f t="shared" si="3"/>
        <v>14.794999999999998</v>
      </c>
      <c r="X25" s="88">
        <f t="shared" si="3"/>
        <v>10.731999999999999</v>
      </c>
      <c r="Y25" s="88">
        <f t="shared" si="3"/>
        <v>52.03</v>
      </c>
      <c r="Z25" s="89">
        <f t="shared" si="3"/>
        <v>0</v>
      </c>
      <c r="AA25" s="90">
        <f t="shared" si="3"/>
        <v>762.56100000000004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54.737000000000002</v>
      </c>
      <c r="C29" s="77">
        <v>27.341999999999999</v>
      </c>
      <c r="D29" s="77">
        <v>35.073</v>
      </c>
      <c r="E29" s="77">
        <v>24.968</v>
      </c>
      <c r="F29" s="77">
        <v>30.738</v>
      </c>
      <c r="G29" s="77">
        <v>30.623999999999999</v>
      </c>
      <c r="H29" s="77">
        <v>8.1440000000000001</v>
      </c>
      <c r="I29" s="77">
        <v>16.791</v>
      </c>
      <c r="J29" s="77">
        <v>96.756</v>
      </c>
      <c r="K29" s="77">
        <v>73.275999999999996</v>
      </c>
      <c r="L29" s="77">
        <v>143.89099999999999</v>
      </c>
      <c r="M29" s="77">
        <v>120.855</v>
      </c>
      <c r="N29" s="77">
        <v>97.983999999999995</v>
      </c>
      <c r="O29" s="77">
        <v>76.320999999999998</v>
      </c>
      <c r="P29" s="77">
        <v>59.381</v>
      </c>
      <c r="Q29" s="77">
        <v>43.082000000000001</v>
      </c>
      <c r="R29" s="77">
        <v>27.872</v>
      </c>
      <c r="S29" s="77">
        <v>21.541</v>
      </c>
      <c r="T29" s="77">
        <v>69.45</v>
      </c>
      <c r="U29" s="77">
        <v>77.427000000000007</v>
      </c>
      <c r="V29" s="77">
        <v>10.050000000000001</v>
      </c>
      <c r="W29" s="77">
        <v>14.795</v>
      </c>
      <c r="X29" s="77">
        <v>55.64</v>
      </c>
      <c r="Y29" s="77">
        <v>52.03</v>
      </c>
      <c r="Z29" s="78"/>
      <c r="AA29" s="79">
        <f>SUM(B29:Z29)</f>
        <v>1268.768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54.737000000000002</v>
      </c>
      <c r="C31" s="62">
        <f t="shared" si="4"/>
        <v>27.341999999999999</v>
      </c>
      <c r="D31" s="62">
        <f t="shared" si="4"/>
        <v>35.073</v>
      </c>
      <c r="E31" s="62">
        <f t="shared" si="4"/>
        <v>24.968</v>
      </c>
      <c r="F31" s="62">
        <f t="shared" si="4"/>
        <v>30.738</v>
      </c>
      <c r="G31" s="62">
        <f t="shared" si="4"/>
        <v>30.623999999999999</v>
      </c>
      <c r="H31" s="62">
        <f t="shared" si="4"/>
        <v>8.1440000000000001</v>
      </c>
      <c r="I31" s="62">
        <f t="shared" si="4"/>
        <v>16.791</v>
      </c>
      <c r="J31" s="62">
        <f t="shared" si="4"/>
        <v>96.756</v>
      </c>
      <c r="K31" s="62">
        <f t="shared" si="4"/>
        <v>73.275999999999996</v>
      </c>
      <c r="L31" s="62">
        <f t="shared" si="4"/>
        <v>143.89099999999999</v>
      </c>
      <c r="M31" s="62">
        <f t="shared" si="4"/>
        <v>120.855</v>
      </c>
      <c r="N31" s="62">
        <f t="shared" si="4"/>
        <v>97.983999999999995</v>
      </c>
      <c r="O31" s="62">
        <f t="shared" si="4"/>
        <v>76.320999999999998</v>
      </c>
      <c r="P31" s="62">
        <f t="shared" si="4"/>
        <v>59.381</v>
      </c>
      <c r="Q31" s="62">
        <f t="shared" si="4"/>
        <v>43.082000000000001</v>
      </c>
      <c r="R31" s="62">
        <f t="shared" si="4"/>
        <v>27.872</v>
      </c>
      <c r="S31" s="62">
        <f t="shared" si="4"/>
        <v>21.541</v>
      </c>
      <c r="T31" s="62">
        <f t="shared" si="4"/>
        <v>69.45</v>
      </c>
      <c r="U31" s="62">
        <f t="shared" si="4"/>
        <v>77.427000000000007</v>
      </c>
      <c r="V31" s="62">
        <f t="shared" si="4"/>
        <v>10.050000000000001</v>
      </c>
      <c r="W31" s="62">
        <f t="shared" si="4"/>
        <v>14.795</v>
      </c>
      <c r="X31" s="62">
        <f t="shared" si="4"/>
        <v>55.64</v>
      </c>
      <c r="Y31" s="62">
        <f t="shared" si="4"/>
        <v>52.03</v>
      </c>
      <c r="Z31" s="63">
        <f t="shared" si="4"/>
        <v>0</v>
      </c>
      <c r="AA31" s="64">
        <f t="shared" si="4"/>
        <v>1268.768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41.8</v>
      </c>
      <c r="I38" s="99">
        <v>109.3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54.4</v>
      </c>
      <c r="T38" s="99"/>
      <c r="U38" s="99"/>
      <c r="V38" s="99">
        <v>53.9</v>
      </c>
      <c r="W38" s="99">
        <v>43.6</v>
      </c>
      <c r="X38" s="99"/>
      <c r="Y38" s="99"/>
      <c r="Z38" s="100"/>
      <c r="AA38" s="79">
        <f t="shared" si="5"/>
        <v>303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41.8</v>
      </c>
      <c r="I39" s="88">
        <f t="shared" si="6"/>
        <v>109.3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54.4</v>
      </c>
      <c r="T39" s="88">
        <f t="shared" si="6"/>
        <v>0</v>
      </c>
      <c r="U39" s="88">
        <f t="shared" si="6"/>
        <v>0</v>
      </c>
      <c r="V39" s="88">
        <f t="shared" si="6"/>
        <v>53.9</v>
      </c>
      <c r="W39" s="88">
        <f t="shared" si="6"/>
        <v>43.6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41.8</v>
      </c>
      <c r="I46" s="99">
        <v>109.3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54.4</v>
      </c>
      <c r="T46" s="99"/>
      <c r="U46" s="99"/>
      <c r="V46" s="99">
        <v>53.9</v>
      </c>
      <c r="W46" s="99">
        <v>43.6</v>
      </c>
      <c r="X46" s="99"/>
      <c r="Y46" s="99"/>
      <c r="Z46" s="100"/>
      <c r="AA46" s="79">
        <f t="shared" si="7"/>
        <v>303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41.8</v>
      </c>
      <c r="I48" s="88">
        <f t="shared" si="8"/>
        <v>109.3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54.4</v>
      </c>
      <c r="T48" s="88">
        <f t="shared" si="8"/>
        <v>0</v>
      </c>
      <c r="U48" s="88">
        <f t="shared" si="8"/>
        <v>0</v>
      </c>
      <c r="V48" s="88">
        <f t="shared" si="8"/>
        <v>53.9</v>
      </c>
      <c r="W48" s="88">
        <f t="shared" si="8"/>
        <v>43.6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54.737000000000002</v>
      </c>
      <c r="C51" s="88">
        <f t="shared" si="10"/>
        <v>27.342000000000002</v>
      </c>
      <c r="D51" s="88">
        <f t="shared" si="10"/>
        <v>35.073</v>
      </c>
      <c r="E51" s="88">
        <f t="shared" si="10"/>
        <v>24.968</v>
      </c>
      <c r="F51" s="88">
        <f t="shared" si="10"/>
        <v>30.738</v>
      </c>
      <c r="G51" s="88">
        <f t="shared" si="10"/>
        <v>30.624000000000002</v>
      </c>
      <c r="H51" s="88">
        <f t="shared" si="10"/>
        <v>49.943999999999996</v>
      </c>
      <c r="I51" s="88">
        <f t="shared" si="10"/>
        <v>126.09099999999999</v>
      </c>
      <c r="J51" s="88">
        <f t="shared" si="10"/>
        <v>96.756</v>
      </c>
      <c r="K51" s="88">
        <f t="shared" si="10"/>
        <v>73.275999999999996</v>
      </c>
      <c r="L51" s="88">
        <f t="shared" si="10"/>
        <v>143.89100000000002</v>
      </c>
      <c r="M51" s="88">
        <f t="shared" si="10"/>
        <v>120.85499999999999</v>
      </c>
      <c r="N51" s="88">
        <f t="shared" si="10"/>
        <v>97.984000000000009</v>
      </c>
      <c r="O51" s="88">
        <f t="shared" si="10"/>
        <v>76.320999999999998</v>
      </c>
      <c r="P51" s="88">
        <f t="shared" si="10"/>
        <v>59.381000000000014</v>
      </c>
      <c r="Q51" s="88">
        <f t="shared" si="10"/>
        <v>43.082000000000001</v>
      </c>
      <c r="R51" s="88">
        <f t="shared" si="10"/>
        <v>27.871999999999996</v>
      </c>
      <c r="S51" s="88">
        <f t="shared" si="10"/>
        <v>75.941000000000003</v>
      </c>
      <c r="T51" s="88">
        <f t="shared" si="10"/>
        <v>69.45</v>
      </c>
      <c r="U51" s="88">
        <f t="shared" si="10"/>
        <v>77.426999999999992</v>
      </c>
      <c r="V51" s="88">
        <f t="shared" si="10"/>
        <v>63.95</v>
      </c>
      <c r="W51" s="88">
        <f t="shared" si="10"/>
        <v>58.394999999999996</v>
      </c>
      <c r="X51" s="88">
        <f t="shared" si="10"/>
        <v>55.64</v>
      </c>
      <c r="Y51" s="88">
        <f t="shared" si="10"/>
        <v>52.03</v>
      </c>
      <c r="Z51" s="89">
        <f t="shared" si="10"/>
        <v>0</v>
      </c>
      <c r="AA51" s="104">
        <f>SUM(B51:Z51)</f>
        <v>1571.7680000000005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41.8</v>
      </c>
      <c r="I4" s="18">
        <v>109.3</v>
      </c>
      <c r="J4" s="18"/>
      <c r="K4" s="18"/>
      <c r="L4" s="18"/>
      <c r="M4" s="18"/>
      <c r="N4" s="18"/>
      <c r="O4" s="18"/>
      <c r="P4" s="18"/>
      <c r="Q4" s="18"/>
      <c r="R4" s="18"/>
      <c r="S4" s="18">
        <v>54.4</v>
      </c>
      <c r="T4" s="18"/>
      <c r="U4" s="18">
        <v>-12</v>
      </c>
      <c r="V4" s="18">
        <v>53.9</v>
      </c>
      <c r="W4" s="18">
        <v>43.6</v>
      </c>
      <c r="X4" s="18"/>
      <c r="Y4" s="18"/>
      <c r="Z4" s="19"/>
      <c r="AA4" s="111">
        <f>SUM(B4:Z4)</f>
        <v>291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92</v>
      </c>
      <c r="C7" s="117">
        <v>57.69</v>
      </c>
      <c r="D7" s="117">
        <v>42.06</v>
      </c>
      <c r="E7" s="117">
        <v>40.03</v>
      </c>
      <c r="F7" s="117">
        <v>51</v>
      </c>
      <c r="G7" s="117">
        <v>91.74</v>
      </c>
      <c r="H7" s="117">
        <v>134.5</v>
      </c>
      <c r="I7" s="117">
        <v>123.88</v>
      </c>
      <c r="J7" s="117">
        <v>82.5</v>
      </c>
      <c r="K7" s="117">
        <v>82.5</v>
      </c>
      <c r="L7" s="117">
        <v>82.5</v>
      </c>
      <c r="M7" s="117">
        <v>82.5</v>
      </c>
      <c r="N7" s="117">
        <v>84</v>
      </c>
      <c r="O7" s="117">
        <v>82.5</v>
      </c>
      <c r="P7" s="117">
        <v>82.5</v>
      </c>
      <c r="Q7" s="117">
        <v>84</v>
      </c>
      <c r="R7" s="117">
        <v>133.96</v>
      </c>
      <c r="S7" s="117">
        <v>156</v>
      </c>
      <c r="T7" s="117">
        <v>273.64</v>
      </c>
      <c r="U7" s="117">
        <v>227</v>
      </c>
      <c r="V7" s="117">
        <v>164.86</v>
      </c>
      <c r="W7" s="117">
        <v>143</v>
      </c>
      <c r="X7" s="117">
        <v>84</v>
      </c>
      <c r="Y7" s="117">
        <v>109.22</v>
      </c>
      <c r="Z7" s="118"/>
      <c r="AA7" s="119">
        <f>IF(SUM(B7:Z7)&lt;&gt;0,AVERAGEIF(B7:Z7,"&lt;&gt;"""),"")</f>
        <v>107.81583333333333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12</v>
      </c>
      <c r="V15" s="133"/>
      <c r="W15" s="133"/>
      <c r="X15" s="133"/>
      <c r="Y15" s="133"/>
      <c r="Z15" s="131"/>
      <c r="AA15" s="132">
        <f t="shared" si="0"/>
        <v>12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41.8</v>
      </c>
      <c r="I23" s="133">
        <v>109.3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54.4</v>
      </c>
      <c r="T23" s="133"/>
      <c r="U23" s="133"/>
      <c r="V23" s="133">
        <v>53.9</v>
      </c>
      <c r="W23" s="133">
        <v>43.6</v>
      </c>
      <c r="X23" s="133"/>
      <c r="Y23" s="133"/>
      <c r="Z23" s="131"/>
      <c r="AA23" s="132">
        <f t="shared" si="2"/>
        <v>303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41.8</v>
      </c>
      <c r="I24" s="135">
        <f t="shared" si="3"/>
        <v>109.3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54.4</v>
      </c>
      <c r="T24" s="135">
        <f t="shared" si="3"/>
        <v>0</v>
      </c>
      <c r="U24" s="135">
        <f t="shared" si="3"/>
        <v>0</v>
      </c>
      <c r="V24" s="135">
        <f t="shared" si="3"/>
        <v>53.9</v>
      </c>
      <c r="W24" s="135">
        <f t="shared" si="3"/>
        <v>43.6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2023-10-15T20:20:56Z</dcterms:created>
  <dcterms:modified xsi:type="dcterms:W3CDTF">2023-10-15T20:20:57Z</dcterms:modified>
</cp:coreProperties>
</file>