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<sst xmlns="http://schemas.openxmlformats.org/spreadsheetml/2006/main" count="117" uniqueCount="53">
  <si>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14/10/2023 23:25:35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</si>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</sst>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D7A-4C97-A11C-5AE448EE4AE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D7A-4C97-A11C-5AE448EE4AE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23.294</c:v>
                </c:pt>
                <c:pt idx="2">
                  <c:v>27.914000000000001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D7A-4C97-A11C-5AE448EE4AE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D7A-4C97-A11C-5AE448EE4AE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49.998999999999995</c:v>
                </c:pt>
                <c:pt idx="1">
                  <c:v>52.74</c:v>
                </c:pt>
                <c:pt idx="2">
                  <c:v>51.678000000000004</c:v>
                </c:pt>
                <c:pt idx="3">
                  <c:v>49.28</c:v>
                </c:pt>
                <c:pt idx="4">
                  <c:v>46.399000000000001</c:v>
                </c:pt>
                <c:pt idx="5">
                  <c:v>46.253</c:v>
                </c:pt>
                <c:pt idx="6">
                  <c:v>46.85</c:v>
                </c:pt>
                <c:pt idx="7">
                  <c:v>83.259</c:v>
                </c:pt>
                <c:pt idx="8">
                  <c:v>19.698999999999998</c:v>
                </c:pt>
                <c:pt idx="9">
                  <c:v>36.931000000000004</c:v>
                </c:pt>
                <c:pt idx="10">
                  <c:v>42.273000000000003</c:v>
                </c:pt>
                <c:pt idx="11">
                  <c:v>32.561999999999998</c:v>
                </c:pt>
                <c:pt idx="12">
                  <c:v>38.744999999999997</c:v>
                </c:pt>
                <c:pt idx="13">
                  <c:v>52.509</c:v>
                </c:pt>
                <c:pt idx="14">
                  <c:v>54.171000000000006</c:v>
                </c:pt>
                <c:pt idx="15">
                  <c:v>47.388999999999996</c:v>
                </c:pt>
                <c:pt idx="16">
                  <c:v>27.62</c:v>
                </c:pt>
                <c:pt idx="17">
                  <c:v>22.173999999999999</c:v>
                </c:pt>
                <c:pt idx="18">
                  <c:v>29.521000000000001</c:v>
                </c:pt>
                <c:pt idx="19">
                  <c:v>36.866</c:v>
                </c:pt>
                <c:pt idx="20">
                  <c:v>47.563000000000002</c:v>
                </c:pt>
                <c:pt idx="21">
                  <c:v>54.45</c:v>
                </c:pt>
                <c:pt idx="22">
                  <c:v>51.81</c:v>
                </c:pt>
                <c:pt idx="23">
                  <c:v>46.93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D7A-4C97-A11C-5AE448EE4AE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D7A-4C97-A11C-5AE448EE4AE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D7A-4C97-A11C-5AE448EE4A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54.850999999999999</c:v>
                </c:pt>
                <c:pt idx="1">
                  <c:v>78.056999999999988</c:v>
                </c:pt>
                <c:pt idx="2">
                  <c:v>81.558000000000007</c:v>
                </c:pt>
                <c:pt idx="3">
                  <c:v>51.230999999999995</c:v>
                </c:pt>
                <c:pt idx="4">
                  <c:v>48.032000000000004</c:v>
                </c:pt>
                <c:pt idx="5">
                  <c:v>48.255000000000003</c:v>
                </c:pt>
                <c:pt idx="6">
                  <c:v>48.549000000000007</c:v>
                </c:pt>
                <c:pt idx="7">
                  <c:v>85.443999999999988</c:v>
                </c:pt>
                <c:pt idx="8">
                  <c:v>24.686</c:v>
                </c:pt>
                <c:pt idx="9">
                  <c:v>42.61099999999999</c:v>
                </c:pt>
                <c:pt idx="10">
                  <c:v>44.919000000000004</c:v>
                </c:pt>
                <c:pt idx="11">
                  <c:v>36.667000000000002</c:v>
                </c:pt>
                <c:pt idx="12">
                  <c:v>38.745000000000012</c:v>
                </c:pt>
                <c:pt idx="13">
                  <c:v>52.525999999999996</c:v>
                </c:pt>
                <c:pt idx="14">
                  <c:v>58.169999999999995</c:v>
                </c:pt>
                <c:pt idx="15">
                  <c:v>47.42</c:v>
                </c:pt>
                <c:pt idx="16">
                  <c:v>27.62</c:v>
                </c:pt>
                <c:pt idx="17">
                  <c:v>22.537000000000003</c:v>
                </c:pt>
                <c:pt idx="18">
                  <c:v>31.228999999999999</c:v>
                </c:pt>
                <c:pt idx="19">
                  <c:v>38.022999999999996</c:v>
                </c:pt>
                <c:pt idx="20">
                  <c:v>47.757999999999996</c:v>
                </c:pt>
                <c:pt idx="21">
                  <c:v>54.823999999999998</c:v>
                </c:pt>
                <c:pt idx="22">
                  <c:v>51.81</c:v>
                </c:pt>
                <c:pt idx="23">
                  <c:v>46.93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D7A-4C97-A11C-5AE448EE4A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89.04</c:v>
                </c:pt>
                <c:pt idx="1">
                  <c:v>90</c:v>
                </c:pt>
                <c:pt idx="2">
                  <c:v>104.77</c:v>
                </c:pt>
                <c:pt idx="3">
                  <c:v>84</c:v>
                </c:pt>
                <c:pt idx="4">
                  <c:v>91.94</c:v>
                </c:pt>
                <c:pt idx="5">
                  <c:v>99.55</c:v>
                </c:pt>
                <c:pt idx="6">
                  <c:v>84</c:v>
                </c:pt>
                <c:pt idx="7">
                  <c:v>94.49</c:v>
                </c:pt>
                <c:pt idx="8">
                  <c:v>66.41</c:v>
                </c:pt>
                <c:pt idx="9">
                  <c:v>82.5</c:v>
                </c:pt>
                <c:pt idx="10">
                  <c:v>74.040000000000006</c:v>
                </c:pt>
                <c:pt idx="11">
                  <c:v>125.94</c:v>
                </c:pt>
                <c:pt idx="12">
                  <c:v>60.1</c:v>
                </c:pt>
                <c:pt idx="13">
                  <c:v>37.15</c:v>
                </c:pt>
                <c:pt idx="14">
                  <c:v>34</c:v>
                </c:pt>
                <c:pt idx="15">
                  <c:v>107.31</c:v>
                </c:pt>
                <c:pt idx="16">
                  <c:v>87.9</c:v>
                </c:pt>
                <c:pt idx="17">
                  <c:v>92.02</c:v>
                </c:pt>
                <c:pt idx="18">
                  <c:v>165</c:v>
                </c:pt>
                <c:pt idx="19">
                  <c:v>184.69</c:v>
                </c:pt>
                <c:pt idx="20">
                  <c:v>121.29</c:v>
                </c:pt>
                <c:pt idx="21">
                  <c:v>119.26</c:v>
                </c:pt>
                <c:pt idx="22">
                  <c:v>84</c:v>
                </c:pt>
                <c:pt idx="23">
                  <c:v>79.67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D7A-4C97-A11C-5AE448EE4A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54.850999999999992</v>
      </c>
      <c r="C4" s="18">
        <v>78.057000000000002</v>
      </c>
      <c r="D4" s="18">
        <v>81.558000000000007</v>
      </c>
      <c r="E4" s="18">
        <v>51.230999999999995</v>
      </c>
      <c r="F4" s="18">
        <v>48.032000000000004</v>
      </c>
      <c r="G4" s="18">
        <v>48.255000000000003</v>
      </c>
      <c r="H4" s="18">
        <v>48.548999999999999</v>
      </c>
      <c r="I4" s="18">
        <v>85.444000000000003</v>
      </c>
      <c r="J4" s="18">
        <v>24.686</v>
      </c>
      <c r="K4" s="18">
        <v>42.611000000000004</v>
      </c>
      <c r="L4" s="18">
        <v>44.919000000000004</v>
      </c>
      <c r="M4" s="18">
        <v>36.666999999999994</v>
      </c>
      <c r="N4" s="18">
        <v>38.744999999999997</v>
      </c>
      <c r="O4" s="18">
        <v>52.509</v>
      </c>
      <c r="P4" s="18">
        <v>58.124000000000009</v>
      </c>
      <c r="Q4" s="18">
        <v>47.388999999999996</v>
      </c>
      <c r="R4" s="18">
        <v>27.62</v>
      </c>
      <c r="S4" s="18">
        <v>22.536999999999999</v>
      </c>
      <c r="T4" s="18">
        <v>31.262</v>
      </c>
      <c r="U4" s="18">
        <v>38.046999999999997</v>
      </c>
      <c r="V4" s="18">
        <v>47.75800000000001</v>
      </c>
      <c r="W4" s="18">
        <v>54.823999999999998</v>
      </c>
      <c r="X4" s="18">
        <v>51.81</v>
      </c>
      <c r="Y4" s="18">
        <v>46.93</v>
      </c>
      <c r="Z4" s="19"/>
      <c r="AA4" s="20">
        <f>SUM(B4:Z4)</f>
        <v>1162.4150000000002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89.04</v>
      </c>
      <c r="C7" s="28">
        <v>90</v>
      </c>
      <c r="D7" s="28">
        <v>104.77</v>
      </c>
      <c r="E7" s="28">
        <v>84</v>
      </c>
      <c r="F7" s="28">
        <v>91.94</v>
      </c>
      <c r="G7" s="28">
        <v>99.55</v>
      </c>
      <c r="H7" s="28">
        <v>84</v>
      </c>
      <c r="I7" s="28">
        <v>94.49</v>
      </c>
      <c r="J7" s="28">
        <v>66.41</v>
      </c>
      <c r="K7" s="28">
        <v>82.5</v>
      </c>
      <c r="L7" s="28">
        <v>74.040000000000006</v>
      </c>
      <c r="M7" s="28">
        <v>125.94</v>
      </c>
      <c r="N7" s="28">
        <v>60.1</v>
      </c>
      <c r="O7" s="28">
        <v>37.15</v>
      </c>
      <c r="P7" s="28">
        <v>34</v>
      </c>
      <c r="Q7" s="28">
        <v>107.31</v>
      </c>
      <c r="R7" s="28">
        <v>87.9</v>
      </c>
      <c r="S7" s="28">
        <v>92.02</v>
      </c>
      <c r="T7" s="28">
        <v>165</v>
      </c>
      <c r="U7" s="28">
        <v>184.69</v>
      </c>
      <c r="V7" s="28">
        <v>121.29</v>
      </c>
      <c r="W7" s="28">
        <v>119.26</v>
      </c>
      <c r="X7" s="28">
        <v>84</v>
      </c>
      <c r="Y7" s="28">
        <v>79.67</v>
      </c>
      <c r="Z7" s="29"/>
      <c r="AA7" s="30">
        <f>IF(SUM(B7:Z7)&lt;&gt;0,AVERAGEIF(B7:Z7,"&lt;&gt;"""),"")</f>
        <v>94.127916666666678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>
        <v>23.294</v>
      </c>
      <c r="D12" s="52">
        <v>27.914000000000001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51.207999999999998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49.998999999999995</v>
      </c>
      <c r="C14" s="57">
        <v>52.74</v>
      </c>
      <c r="D14" s="57">
        <v>51.678000000000004</v>
      </c>
      <c r="E14" s="57">
        <v>49.28</v>
      </c>
      <c r="F14" s="57">
        <v>46.399000000000001</v>
      </c>
      <c r="G14" s="57">
        <v>46.253</v>
      </c>
      <c r="H14" s="57">
        <v>46.85</v>
      </c>
      <c r="I14" s="57">
        <v>83.259</v>
      </c>
      <c r="J14" s="57">
        <v>19.698999999999998</v>
      </c>
      <c r="K14" s="57">
        <v>36.931000000000004</v>
      </c>
      <c r="L14" s="57">
        <v>42.273000000000003</v>
      </c>
      <c r="M14" s="57">
        <v>32.561999999999998</v>
      </c>
      <c r="N14" s="57">
        <v>38.744999999999997</v>
      </c>
      <c r="O14" s="57">
        <v>52.509</v>
      </c>
      <c r="P14" s="57">
        <v>54.171000000000006</v>
      </c>
      <c r="Q14" s="57">
        <v>47.388999999999996</v>
      </c>
      <c r="R14" s="57">
        <v>27.62</v>
      </c>
      <c r="S14" s="57">
        <v>22.173999999999999</v>
      </c>
      <c r="T14" s="57">
        <v>29.521000000000001</v>
      </c>
      <c r="U14" s="57">
        <v>36.866</v>
      </c>
      <c r="V14" s="57">
        <v>47.563000000000002</v>
      </c>
      <c r="W14" s="57">
        <v>54.45</v>
      </c>
      <c r="X14" s="57">
        <v>51.81</v>
      </c>
      <c r="Y14" s="57">
        <v>46.93</v>
      </c>
      <c r="Z14" s="58"/>
      <c r="AA14" s="59">
        <f t="shared" si="0"/>
        <v>1067.671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49.998999999999995</v>
      </c>
      <c r="C16" s="62">
        <f t="shared" ref="C16:Z16" si="1">IF(LEN(C$2)&gt;0,SUM(C10:C15),"")</f>
        <v>76.034000000000006</v>
      </c>
      <c r="D16" s="62">
        <f t="shared" si="1"/>
        <v>79.592000000000013</v>
      </c>
      <c r="E16" s="62">
        <f t="shared" si="1"/>
        <v>49.28</v>
      </c>
      <c r="F16" s="62">
        <f t="shared" si="1"/>
        <v>46.399000000000001</v>
      </c>
      <c r="G16" s="62">
        <f t="shared" si="1"/>
        <v>46.253</v>
      </c>
      <c r="H16" s="62">
        <f t="shared" si="1"/>
        <v>46.85</v>
      </c>
      <c r="I16" s="62">
        <f t="shared" si="1"/>
        <v>83.259</v>
      </c>
      <c r="J16" s="62">
        <f t="shared" si="1"/>
        <v>19.698999999999998</v>
      </c>
      <c r="K16" s="62">
        <f t="shared" si="1"/>
        <v>36.931000000000004</v>
      </c>
      <c r="L16" s="62">
        <f t="shared" si="1"/>
        <v>42.273000000000003</v>
      </c>
      <c r="M16" s="62">
        <f t="shared" si="1"/>
        <v>32.561999999999998</v>
      </c>
      <c r="N16" s="62">
        <f t="shared" si="1"/>
        <v>38.744999999999997</v>
      </c>
      <c r="O16" s="62">
        <f t="shared" si="1"/>
        <v>52.509</v>
      </c>
      <c r="P16" s="62">
        <f t="shared" si="1"/>
        <v>54.171000000000006</v>
      </c>
      <c r="Q16" s="62">
        <f t="shared" si="1"/>
        <v>47.388999999999996</v>
      </c>
      <c r="R16" s="62">
        <f t="shared" si="1"/>
        <v>27.62</v>
      </c>
      <c r="S16" s="62">
        <f t="shared" si="1"/>
        <v>22.173999999999999</v>
      </c>
      <c r="T16" s="62">
        <f t="shared" si="1"/>
        <v>29.521000000000001</v>
      </c>
      <c r="U16" s="62">
        <f t="shared" si="1"/>
        <v>36.866</v>
      </c>
      <c r="V16" s="62">
        <f t="shared" si="1"/>
        <v>47.563000000000002</v>
      </c>
      <c r="W16" s="62">
        <f t="shared" si="1"/>
        <v>54.45</v>
      </c>
      <c r="X16" s="62">
        <f t="shared" si="1"/>
        <v>51.81</v>
      </c>
      <c r="Y16" s="62">
        <f t="shared" si="1"/>
        <v>46.93</v>
      </c>
      <c r="Z16" s="63" t="str">
        <f t="shared" si="1"/>
        <v/>
      </c>
      <c r="AA16" s="64">
        <f>SUM(AA10:AA15)</f>
        <v>1118.8790000000001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3.2910000000000004</v>
      </c>
      <c r="C20" s="77">
        <v>1.1859999999999999</v>
      </c>
      <c r="D20" s="77">
        <v>1.1739999999999999</v>
      </c>
      <c r="E20" s="77">
        <v>1.1679999999999999</v>
      </c>
      <c r="F20" s="77">
        <v>1.1659999999999999</v>
      </c>
      <c r="G20" s="77">
        <v>1.1839999999999999</v>
      </c>
      <c r="H20" s="77">
        <v>1.1879999999999999</v>
      </c>
      <c r="I20" s="77">
        <v>1.212</v>
      </c>
      <c r="J20" s="77">
        <v>1.153</v>
      </c>
      <c r="K20" s="77">
        <v>1.1000000000000001</v>
      </c>
      <c r="L20" s="77">
        <v>1.1080000000000001</v>
      </c>
      <c r="M20" s="77">
        <v>1.1000000000000001</v>
      </c>
      <c r="N20" s="77"/>
      <c r="O20" s="77"/>
      <c r="P20" s="77">
        <v>2.0699999999999998</v>
      </c>
      <c r="Q20" s="77"/>
      <c r="R20" s="77"/>
      <c r="S20" s="77"/>
      <c r="T20" s="77">
        <v>1.3540000000000001</v>
      </c>
      <c r="U20" s="77">
        <v>1.181</v>
      </c>
      <c r="V20" s="77"/>
      <c r="W20" s="77"/>
      <c r="X20" s="77"/>
      <c r="Y20" s="77"/>
      <c r="Z20" s="78"/>
      <c r="AA20" s="79">
        <f t="shared" si="2"/>
        <v>20.635000000000002</v>
      </c>
    </row>
    <row r="21" spans="1:27" ht="25.15" customHeight="1" x14ac:dyDescent="0.2">
      <c r="A21" s="75" t="s">
        <v>16</v>
      </c>
      <c r="B21" s="80">
        <v>1.5609999999999999</v>
      </c>
      <c r="C21" s="81">
        <v>0.83699999999999997</v>
      </c>
      <c r="D21" s="81">
        <v>0.79200000000000004</v>
      </c>
      <c r="E21" s="81">
        <v>0.78300000000000003</v>
      </c>
      <c r="F21" s="81">
        <v>0.46700000000000003</v>
      </c>
      <c r="G21" s="81">
        <v>0.81799999999999995</v>
      </c>
      <c r="H21" s="81">
        <v>0.51100000000000001</v>
      </c>
      <c r="I21" s="81">
        <v>0.97299999999999998</v>
      </c>
      <c r="J21" s="81">
        <v>3.8340000000000001</v>
      </c>
      <c r="K21" s="81">
        <v>4.58</v>
      </c>
      <c r="L21" s="81">
        <v>1.538</v>
      </c>
      <c r="M21" s="81">
        <v>3.0049999999999999</v>
      </c>
      <c r="N21" s="81"/>
      <c r="O21" s="81"/>
      <c r="P21" s="81">
        <v>1.883</v>
      </c>
      <c r="Q21" s="81"/>
      <c r="R21" s="81"/>
      <c r="S21" s="81">
        <v>0.36299999999999999</v>
      </c>
      <c r="T21" s="81">
        <v>0.38700000000000001</v>
      </c>
      <c r="U21" s="81"/>
      <c r="V21" s="81">
        <v>0.19500000000000001</v>
      </c>
      <c r="W21" s="81">
        <v>0.374</v>
      </c>
      <c r="X21" s="81"/>
      <c r="Y21" s="81"/>
      <c r="Z21" s="78"/>
      <c r="AA21" s="79">
        <f t="shared" si="2"/>
        <v>22.900999999999996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4.8520000000000003</v>
      </c>
      <c r="C25" s="88">
        <f t="shared" ref="C25:Z25" si="3">IF(LEN(C$2)&gt;0,SUM(C19:C24),"")</f>
        <v>2.0229999999999997</v>
      </c>
      <c r="D25" s="88">
        <f t="shared" si="3"/>
        <v>1.966</v>
      </c>
      <c r="E25" s="88">
        <f t="shared" si="3"/>
        <v>1.9510000000000001</v>
      </c>
      <c r="F25" s="88">
        <f t="shared" si="3"/>
        <v>1.633</v>
      </c>
      <c r="G25" s="88">
        <f t="shared" si="3"/>
        <v>2.0019999999999998</v>
      </c>
      <c r="H25" s="88">
        <f t="shared" si="3"/>
        <v>1.6989999999999998</v>
      </c>
      <c r="I25" s="88">
        <f t="shared" si="3"/>
        <v>2.1850000000000001</v>
      </c>
      <c r="J25" s="88">
        <f t="shared" si="3"/>
        <v>4.9870000000000001</v>
      </c>
      <c r="K25" s="88">
        <f t="shared" si="3"/>
        <v>5.68</v>
      </c>
      <c r="L25" s="88">
        <f t="shared" si="3"/>
        <v>2.6459999999999999</v>
      </c>
      <c r="M25" s="88">
        <f t="shared" si="3"/>
        <v>4.1050000000000004</v>
      </c>
      <c r="N25" s="88">
        <f t="shared" si="3"/>
        <v>0</v>
      </c>
      <c r="O25" s="88">
        <f t="shared" si="3"/>
        <v>0</v>
      </c>
      <c r="P25" s="88">
        <f t="shared" si="3"/>
        <v>3.9529999999999998</v>
      </c>
      <c r="Q25" s="88">
        <f t="shared" si="3"/>
        <v>0</v>
      </c>
      <c r="R25" s="88">
        <f t="shared" si="3"/>
        <v>0</v>
      </c>
      <c r="S25" s="88">
        <f t="shared" si="3"/>
        <v>0.36299999999999999</v>
      </c>
      <c r="T25" s="88">
        <f t="shared" si="3"/>
        <v>1.7410000000000001</v>
      </c>
      <c r="U25" s="88">
        <f t="shared" si="3"/>
        <v>1.181</v>
      </c>
      <c r="V25" s="88">
        <f t="shared" si="3"/>
        <v>0.19500000000000001</v>
      </c>
      <c r="W25" s="88">
        <f t="shared" si="3"/>
        <v>0.374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43.536000000000001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54.850999999999999</v>
      </c>
      <c r="C29" s="77">
        <v>78.057000000000002</v>
      </c>
      <c r="D29" s="77">
        <v>81.558000000000007</v>
      </c>
      <c r="E29" s="77">
        <v>51.231000000000002</v>
      </c>
      <c r="F29" s="77">
        <v>48.031999999999996</v>
      </c>
      <c r="G29" s="77">
        <v>48.255000000000003</v>
      </c>
      <c r="H29" s="77">
        <v>48.548999999999999</v>
      </c>
      <c r="I29" s="77">
        <v>85.444000000000003</v>
      </c>
      <c r="J29" s="77">
        <v>24.686</v>
      </c>
      <c r="K29" s="77">
        <v>42.610999999999997</v>
      </c>
      <c r="L29" s="77">
        <v>44.918999999999997</v>
      </c>
      <c r="M29" s="77">
        <v>36.667000000000002</v>
      </c>
      <c r="N29" s="77">
        <v>38.744999999999997</v>
      </c>
      <c r="O29" s="77">
        <v>52.509</v>
      </c>
      <c r="P29" s="77">
        <v>58.124000000000002</v>
      </c>
      <c r="Q29" s="77">
        <v>47.389000000000003</v>
      </c>
      <c r="R29" s="77">
        <v>27.62</v>
      </c>
      <c r="S29" s="77">
        <v>22.536999999999999</v>
      </c>
      <c r="T29" s="77">
        <v>31.262</v>
      </c>
      <c r="U29" s="77">
        <v>38.046999999999997</v>
      </c>
      <c r="V29" s="77">
        <v>47.758000000000003</v>
      </c>
      <c r="W29" s="77">
        <v>54.823999999999998</v>
      </c>
      <c r="X29" s="77">
        <v>51.81</v>
      </c>
      <c r="Y29" s="77">
        <v>46.93</v>
      </c>
      <c r="Z29" s="78"/>
      <c r="AA29" s="79">
        <f>SUM(B29:Z29)</f>
        <v>1162.4150000000002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54.850999999999999</v>
      </c>
      <c r="C31" s="62">
        <f t="shared" ref="C31:Z31" si="4">IF(LEN(C$2)&gt;0,SUM(C28:C30),"")</f>
        <v>78.057000000000002</v>
      </c>
      <c r="D31" s="62">
        <f t="shared" si="4"/>
        <v>81.558000000000007</v>
      </c>
      <c r="E31" s="62">
        <f t="shared" si="4"/>
        <v>51.231000000000002</v>
      </c>
      <c r="F31" s="62">
        <f t="shared" si="4"/>
        <v>48.031999999999996</v>
      </c>
      <c r="G31" s="62">
        <f t="shared" si="4"/>
        <v>48.255000000000003</v>
      </c>
      <c r="H31" s="62">
        <f t="shared" si="4"/>
        <v>48.548999999999999</v>
      </c>
      <c r="I31" s="62">
        <f t="shared" si="4"/>
        <v>85.444000000000003</v>
      </c>
      <c r="J31" s="62">
        <f t="shared" si="4"/>
        <v>24.686</v>
      </c>
      <c r="K31" s="62">
        <f t="shared" si="4"/>
        <v>42.610999999999997</v>
      </c>
      <c r="L31" s="62">
        <f t="shared" si="4"/>
        <v>44.918999999999997</v>
      </c>
      <c r="M31" s="62">
        <f t="shared" si="4"/>
        <v>36.667000000000002</v>
      </c>
      <c r="N31" s="62">
        <f t="shared" si="4"/>
        <v>38.744999999999997</v>
      </c>
      <c r="O31" s="62">
        <f t="shared" si="4"/>
        <v>52.509</v>
      </c>
      <c r="P31" s="62">
        <f t="shared" si="4"/>
        <v>58.124000000000002</v>
      </c>
      <c r="Q31" s="62">
        <f t="shared" si="4"/>
        <v>47.389000000000003</v>
      </c>
      <c r="R31" s="62">
        <f t="shared" si="4"/>
        <v>27.62</v>
      </c>
      <c r="S31" s="62">
        <f t="shared" si="4"/>
        <v>22.536999999999999</v>
      </c>
      <c r="T31" s="62">
        <f t="shared" si="4"/>
        <v>31.262</v>
      </c>
      <c r="U31" s="62">
        <f t="shared" si="4"/>
        <v>38.046999999999997</v>
      </c>
      <c r="V31" s="62">
        <f t="shared" si="4"/>
        <v>47.758000000000003</v>
      </c>
      <c r="W31" s="62">
        <f t="shared" si="4"/>
        <v>54.823999999999998</v>
      </c>
      <c r="X31" s="62">
        <f t="shared" si="4"/>
        <v>51.81</v>
      </c>
      <c r="Y31" s="62">
        <f t="shared" si="4"/>
        <v>46.93</v>
      </c>
      <c r="Z31" s="63" t="str">
        <f t="shared" si="4"/>
        <v/>
      </c>
      <c r="AA31" s="64">
        <f>SUM(AA28:AA30)</f>
        <v>1162.4150000000002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54.850999999999999</v>
      </c>
      <c r="C51" s="88">
        <f t="shared" si="10"/>
        <v>78.057000000000002</v>
      </c>
      <c r="D51" s="88">
        <f t="shared" si="10"/>
        <v>81.558000000000007</v>
      </c>
      <c r="E51" s="88">
        <f t="shared" si="10"/>
        <v>51.231000000000002</v>
      </c>
      <c r="F51" s="88">
        <f t="shared" si="10"/>
        <v>48.032000000000004</v>
      </c>
      <c r="G51" s="88">
        <f t="shared" si="10"/>
        <v>48.255000000000003</v>
      </c>
      <c r="H51" s="88">
        <f t="shared" si="10"/>
        <v>48.548999999999999</v>
      </c>
      <c r="I51" s="88">
        <f t="shared" si="10"/>
        <v>85.444000000000003</v>
      </c>
      <c r="J51" s="88">
        <f t="shared" si="10"/>
        <v>24.686</v>
      </c>
      <c r="K51" s="88">
        <f t="shared" si="10"/>
        <v>42.611000000000004</v>
      </c>
      <c r="L51" s="88">
        <f t="shared" si="10"/>
        <v>44.919000000000004</v>
      </c>
      <c r="M51" s="88">
        <f t="shared" si="10"/>
        <v>36.667000000000002</v>
      </c>
      <c r="N51" s="88">
        <f t="shared" si="10"/>
        <v>38.744999999999997</v>
      </c>
      <c r="O51" s="88">
        <f t="shared" si="10"/>
        <v>52.509</v>
      </c>
      <c r="P51" s="88">
        <f t="shared" si="10"/>
        <v>58.124000000000009</v>
      </c>
      <c r="Q51" s="88">
        <f t="shared" si="10"/>
        <v>47.388999999999996</v>
      </c>
      <c r="R51" s="88">
        <f t="shared" si="10"/>
        <v>27.62</v>
      </c>
      <c r="S51" s="88">
        <f t="shared" si="10"/>
        <v>22.536999999999999</v>
      </c>
      <c r="T51" s="88">
        <f t="shared" si="10"/>
        <v>31.262</v>
      </c>
      <c r="U51" s="88">
        <f t="shared" si="10"/>
        <v>38.046999999999997</v>
      </c>
      <c r="V51" s="88">
        <f t="shared" si="10"/>
        <v>47.758000000000003</v>
      </c>
      <c r="W51" s="88">
        <f t="shared" si="10"/>
        <v>54.824000000000005</v>
      </c>
      <c r="X51" s="88">
        <f t="shared" si="10"/>
        <v>51.81</v>
      </c>
      <c r="Y51" s="88">
        <f t="shared" si="10"/>
        <v>46.93</v>
      </c>
      <c r="Z51" s="89" t="str">
        <f t="shared" si="10"/>
        <v/>
      </c>
      <c r="AA51" s="104">
        <f>SUM(B51:Z51)</f>
        <v>1162.4150000000002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54.850999999999999</v>
      </c>
      <c r="C4" s="18">
        <v>78.056999999999988</v>
      </c>
      <c r="D4" s="18">
        <v>81.558000000000007</v>
      </c>
      <c r="E4" s="18">
        <v>51.230999999999995</v>
      </c>
      <c r="F4" s="18">
        <v>48.032000000000004</v>
      </c>
      <c r="G4" s="18">
        <v>48.255000000000003</v>
      </c>
      <c r="H4" s="18">
        <v>48.549000000000007</v>
      </c>
      <c r="I4" s="18">
        <v>85.443999999999988</v>
      </c>
      <c r="J4" s="18">
        <v>24.686</v>
      </c>
      <c r="K4" s="18">
        <v>42.61099999999999</v>
      </c>
      <c r="L4" s="18">
        <v>44.919000000000004</v>
      </c>
      <c r="M4" s="18">
        <v>36.667000000000002</v>
      </c>
      <c r="N4" s="18">
        <v>38.745000000000012</v>
      </c>
      <c r="O4" s="18">
        <v>52.525999999999996</v>
      </c>
      <c r="P4" s="18">
        <v>58.169999999999995</v>
      </c>
      <c r="Q4" s="18">
        <v>47.42</v>
      </c>
      <c r="R4" s="18">
        <v>27.62</v>
      </c>
      <c r="S4" s="18">
        <v>22.537000000000003</v>
      </c>
      <c r="T4" s="18">
        <v>31.228999999999999</v>
      </c>
      <c r="U4" s="18">
        <v>38.022999999999996</v>
      </c>
      <c r="V4" s="18">
        <v>47.757999999999996</v>
      </c>
      <c r="W4" s="18">
        <v>54.823999999999998</v>
      </c>
      <c r="X4" s="18">
        <v>51.81</v>
      </c>
      <c r="Y4" s="18">
        <v>46.93</v>
      </c>
      <c r="Z4" s="19"/>
      <c r="AA4" s="20">
        <f>SUM(B4:Z4)</f>
        <v>1162.452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89.04</v>
      </c>
      <c r="C7" s="28">
        <v>90</v>
      </c>
      <c r="D7" s="28">
        <v>104.77</v>
      </c>
      <c r="E7" s="28">
        <v>84</v>
      </c>
      <c r="F7" s="28">
        <v>91.94</v>
      </c>
      <c r="G7" s="28">
        <v>99.55</v>
      </c>
      <c r="H7" s="28">
        <v>84</v>
      </c>
      <c r="I7" s="28">
        <v>94.49</v>
      </c>
      <c r="J7" s="28">
        <v>66.41</v>
      </c>
      <c r="K7" s="28">
        <v>82.5</v>
      </c>
      <c r="L7" s="28">
        <v>74.040000000000006</v>
      </c>
      <c r="M7" s="28">
        <v>125.94</v>
      </c>
      <c r="N7" s="28">
        <v>60.1</v>
      </c>
      <c r="O7" s="28">
        <v>37.15</v>
      </c>
      <c r="P7" s="28">
        <v>34</v>
      </c>
      <c r="Q7" s="28">
        <v>107.31</v>
      </c>
      <c r="R7" s="28">
        <v>87.9</v>
      </c>
      <c r="S7" s="28">
        <v>92.02</v>
      </c>
      <c r="T7" s="28">
        <v>165</v>
      </c>
      <c r="U7" s="28">
        <v>184.69</v>
      </c>
      <c r="V7" s="28">
        <v>121.29</v>
      </c>
      <c r="W7" s="28">
        <v>119.26</v>
      </c>
      <c r="X7" s="28">
        <v>84</v>
      </c>
      <c r="Y7" s="28">
        <v>79.67</v>
      </c>
      <c r="Z7" s="29"/>
      <c r="AA7" s="30">
        <f>IF(SUM(B7:Z7)&lt;&gt;0,AVERAGEIF(B7:Z7,"&lt;&gt;"""),"")</f>
        <v>94.127916666666678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13.442</v>
      </c>
      <c r="K12" s="52">
        <v>20</v>
      </c>
      <c r="L12" s="52">
        <v>18.164000000000001</v>
      </c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20</v>
      </c>
      <c r="Y12" s="52"/>
      <c r="Z12" s="53"/>
      <c r="AA12" s="54">
        <f t="shared" si="0"/>
        <v>71.605999999999995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>
        <v>5.2189999999999994</v>
      </c>
      <c r="F14" s="57"/>
      <c r="G14" s="57"/>
      <c r="H14" s="57">
        <v>6.0439999999999996</v>
      </c>
      <c r="I14" s="57">
        <v>2.0920000000000001</v>
      </c>
      <c r="J14" s="57">
        <v>3.0670000000000002</v>
      </c>
      <c r="K14" s="57">
        <v>2.2849999999999997</v>
      </c>
      <c r="L14" s="57">
        <v>5.8150000000000004</v>
      </c>
      <c r="M14" s="57"/>
      <c r="N14" s="57">
        <v>17.584</v>
      </c>
      <c r="O14" s="57">
        <v>10.735999999999999</v>
      </c>
      <c r="P14" s="57">
        <v>10.794</v>
      </c>
      <c r="Q14" s="57"/>
      <c r="R14" s="57"/>
      <c r="S14" s="57">
        <v>14.051</v>
      </c>
      <c r="T14" s="57"/>
      <c r="U14" s="57"/>
      <c r="V14" s="57"/>
      <c r="W14" s="57"/>
      <c r="X14" s="57">
        <v>7.16</v>
      </c>
      <c r="Y14" s="57">
        <v>26.890000000000004</v>
      </c>
      <c r="Z14" s="58"/>
      <c r="AA14" s="59">
        <f t="shared" si="0"/>
        <v>111.73699999999999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5.2189999999999994</v>
      </c>
      <c r="F16" s="62">
        <f t="shared" si="1"/>
        <v>0</v>
      </c>
      <c r="G16" s="62">
        <f t="shared" si="1"/>
        <v>0</v>
      </c>
      <c r="H16" s="62">
        <f t="shared" si="1"/>
        <v>6.0439999999999996</v>
      </c>
      <c r="I16" s="62">
        <f t="shared" si="1"/>
        <v>2.0920000000000001</v>
      </c>
      <c r="J16" s="62">
        <f t="shared" si="1"/>
        <v>16.509</v>
      </c>
      <c r="K16" s="62">
        <f t="shared" si="1"/>
        <v>22.285</v>
      </c>
      <c r="L16" s="62">
        <f t="shared" si="1"/>
        <v>23.979000000000003</v>
      </c>
      <c r="M16" s="62">
        <f t="shared" si="1"/>
        <v>0</v>
      </c>
      <c r="N16" s="62">
        <f t="shared" si="1"/>
        <v>17.584</v>
      </c>
      <c r="O16" s="62">
        <f t="shared" si="1"/>
        <v>10.735999999999999</v>
      </c>
      <c r="P16" s="62">
        <f t="shared" si="1"/>
        <v>10.794</v>
      </c>
      <c r="Q16" s="62">
        <f t="shared" si="1"/>
        <v>0</v>
      </c>
      <c r="R16" s="62">
        <f t="shared" si="1"/>
        <v>0</v>
      </c>
      <c r="S16" s="62">
        <f t="shared" si="1"/>
        <v>14.051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27.16</v>
      </c>
      <c r="Y16" s="62">
        <f t="shared" si="1"/>
        <v>26.890000000000004</v>
      </c>
      <c r="Z16" s="63" t="str">
        <f t="shared" si="1"/>
        <v/>
      </c>
      <c r="AA16" s="64">
        <f>SUM(AA10:AA15)</f>
        <v>183.34299999999999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41.078000000000003</v>
      </c>
      <c r="C19" s="72">
        <v>36.58</v>
      </c>
      <c r="D19" s="72">
        <v>2.2000000000000002</v>
      </c>
      <c r="E19" s="72"/>
      <c r="F19" s="72">
        <v>0.40200000000000002</v>
      </c>
      <c r="G19" s="72">
        <v>0.36599999999999999</v>
      </c>
      <c r="H19" s="72">
        <v>0.24</v>
      </c>
      <c r="I19" s="72">
        <v>1.6</v>
      </c>
      <c r="J19" s="72">
        <v>0.16900000000000001</v>
      </c>
      <c r="K19" s="72"/>
      <c r="L19" s="72">
        <v>1.2</v>
      </c>
      <c r="M19" s="72">
        <v>0.25</v>
      </c>
      <c r="N19" s="72">
        <v>2</v>
      </c>
      <c r="O19" s="72">
        <v>1</v>
      </c>
      <c r="P19" s="72">
        <v>1</v>
      </c>
      <c r="Q19" s="72"/>
      <c r="R19" s="72">
        <v>0.88200000000000001</v>
      </c>
      <c r="S19" s="72"/>
      <c r="T19" s="72"/>
      <c r="U19" s="72"/>
      <c r="V19" s="72">
        <v>0.24</v>
      </c>
      <c r="W19" s="72"/>
      <c r="X19" s="72">
        <v>0.24</v>
      </c>
      <c r="Y19" s="72">
        <v>1.2</v>
      </c>
      <c r="Z19" s="73"/>
      <c r="AA19" s="74">
        <f t="shared" ref="AA19:AA24" si="2">SUM(B19:Z19)</f>
        <v>90.646999999999991</v>
      </c>
    </row>
    <row r="20" spans="1:27" ht="25.15" customHeight="1" x14ac:dyDescent="0.2">
      <c r="A20" s="75" t="s">
        <v>15</v>
      </c>
      <c r="B20" s="76">
        <v>0.04</v>
      </c>
      <c r="C20" s="77">
        <v>4.5380000000000003</v>
      </c>
      <c r="D20" s="77">
        <v>18.137</v>
      </c>
      <c r="E20" s="77">
        <v>5.5369999999999999</v>
      </c>
      <c r="F20" s="77">
        <v>6.8369999999999997</v>
      </c>
      <c r="G20" s="77">
        <v>7.3789999999999996</v>
      </c>
      <c r="H20" s="77">
        <v>3.5190000000000001</v>
      </c>
      <c r="I20" s="77">
        <v>11.175999999999998</v>
      </c>
      <c r="J20" s="77">
        <v>0.08</v>
      </c>
      <c r="K20" s="77">
        <v>2.085</v>
      </c>
      <c r="L20" s="77">
        <v>2.0859999999999999</v>
      </c>
      <c r="M20" s="77">
        <v>3.84</v>
      </c>
      <c r="N20" s="77">
        <v>4.4999999999999998E-2</v>
      </c>
      <c r="O20" s="77">
        <v>10.654</v>
      </c>
      <c r="P20" s="77">
        <v>10.705</v>
      </c>
      <c r="Q20" s="77">
        <v>9.2999999999999999E-2</v>
      </c>
      <c r="R20" s="77">
        <v>2.81</v>
      </c>
      <c r="S20" s="77">
        <v>0.09</v>
      </c>
      <c r="T20" s="77">
        <v>3.8410000000000002</v>
      </c>
      <c r="U20" s="77">
        <v>3.84</v>
      </c>
      <c r="V20" s="77">
        <v>9.9</v>
      </c>
      <c r="W20" s="77">
        <v>16.931000000000001</v>
      </c>
      <c r="X20" s="77">
        <v>16.182000000000002</v>
      </c>
      <c r="Y20" s="77">
        <v>1.9260000000000002</v>
      </c>
      <c r="Z20" s="78"/>
      <c r="AA20" s="79">
        <f t="shared" si="2"/>
        <v>142.27099999999999</v>
      </c>
    </row>
    <row r="21" spans="1:27" ht="25.15" customHeight="1" x14ac:dyDescent="0.2">
      <c r="A21" s="75" t="s">
        <v>16</v>
      </c>
      <c r="B21" s="80">
        <v>13.733000000000001</v>
      </c>
      <c r="C21" s="81">
        <v>36.939</v>
      </c>
      <c r="D21" s="81">
        <v>61.221000000000004</v>
      </c>
      <c r="E21" s="81">
        <v>40.474999999999994</v>
      </c>
      <c r="F21" s="81">
        <v>40.792999999999999</v>
      </c>
      <c r="G21" s="81">
        <v>40.51</v>
      </c>
      <c r="H21" s="81">
        <v>38.746000000000002</v>
      </c>
      <c r="I21" s="81">
        <v>70.575999999999993</v>
      </c>
      <c r="J21" s="81">
        <v>7.9279999999999999</v>
      </c>
      <c r="K21" s="81">
        <v>18.241</v>
      </c>
      <c r="L21" s="81">
        <v>17.654</v>
      </c>
      <c r="M21" s="81">
        <v>32.576999999999998</v>
      </c>
      <c r="N21" s="81">
        <v>19.116</v>
      </c>
      <c r="O21" s="81">
        <v>28.635999999999999</v>
      </c>
      <c r="P21" s="81">
        <v>22.471</v>
      </c>
      <c r="Q21" s="81">
        <v>5.5270000000000001</v>
      </c>
      <c r="R21" s="81">
        <v>23.928000000000001</v>
      </c>
      <c r="S21" s="81">
        <v>8.3960000000000008</v>
      </c>
      <c r="T21" s="81">
        <v>8.4879999999999995</v>
      </c>
      <c r="U21" s="81">
        <v>11.782999999999999</v>
      </c>
      <c r="V21" s="81">
        <v>37.617999999999995</v>
      </c>
      <c r="W21" s="81">
        <v>37.893000000000001</v>
      </c>
      <c r="X21" s="81">
        <v>8.2279999999999998</v>
      </c>
      <c r="Y21" s="81">
        <v>16.914000000000001</v>
      </c>
      <c r="Z21" s="78"/>
      <c r="AA21" s="79">
        <f t="shared" si="2"/>
        <v>648.39099999999996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54.850999999999999</v>
      </c>
      <c r="C25" s="88">
        <f t="shared" si="3"/>
        <v>78.056999999999988</v>
      </c>
      <c r="D25" s="88">
        <f t="shared" si="3"/>
        <v>81.558000000000007</v>
      </c>
      <c r="E25" s="88">
        <f t="shared" si="3"/>
        <v>46.011999999999993</v>
      </c>
      <c r="F25" s="88">
        <f t="shared" si="3"/>
        <v>48.031999999999996</v>
      </c>
      <c r="G25" s="88">
        <f t="shared" si="3"/>
        <v>48.254999999999995</v>
      </c>
      <c r="H25" s="88">
        <f t="shared" si="3"/>
        <v>42.505000000000003</v>
      </c>
      <c r="I25" s="88">
        <f t="shared" si="3"/>
        <v>83.35199999999999</v>
      </c>
      <c r="J25" s="88">
        <f t="shared" si="3"/>
        <v>8.1769999999999996</v>
      </c>
      <c r="K25" s="88">
        <f t="shared" si="3"/>
        <v>20.326000000000001</v>
      </c>
      <c r="L25" s="88">
        <f t="shared" si="3"/>
        <v>20.939999999999998</v>
      </c>
      <c r="M25" s="88">
        <f t="shared" si="3"/>
        <v>36.667000000000002</v>
      </c>
      <c r="N25" s="88">
        <f t="shared" si="3"/>
        <v>21.161000000000001</v>
      </c>
      <c r="O25" s="88">
        <f t="shared" si="3"/>
        <v>40.29</v>
      </c>
      <c r="P25" s="88">
        <f t="shared" si="3"/>
        <v>34.176000000000002</v>
      </c>
      <c r="Q25" s="88">
        <f t="shared" si="3"/>
        <v>5.62</v>
      </c>
      <c r="R25" s="88">
        <f t="shared" si="3"/>
        <v>27.62</v>
      </c>
      <c r="S25" s="88">
        <f t="shared" si="3"/>
        <v>8.4860000000000007</v>
      </c>
      <c r="T25" s="88">
        <f t="shared" si="3"/>
        <v>12.329000000000001</v>
      </c>
      <c r="U25" s="88">
        <f t="shared" si="3"/>
        <v>15.622999999999999</v>
      </c>
      <c r="V25" s="88">
        <f t="shared" si="3"/>
        <v>47.757999999999996</v>
      </c>
      <c r="W25" s="88">
        <f t="shared" si="3"/>
        <v>54.823999999999998</v>
      </c>
      <c r="X25" s="88">
        <f t="shared" si="3"/>
        <v>24.65</v>
      </c>
      <c r="Y25" s="88">
        <f t="shared" si="3"/>
        <v>20.040000000000003</v>
      </c>
      <c r="Z25" s="89">
        <f t="shared" si="3"/>
        <v>0</v>
      </c>
      <c r="AA25" s="90">
        <f t="shared" si="3"/>
        <v>881.30899999999997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54.850999999999999</v>
      </c>
      <c r="C29" s="77">
        <v>78.057000000000002</v>
      </c>
      <c r="D29" s="77">
        <v>81.558000000000007</v>
      </c>
      <c r="E29" s="77">
        <v>51.231000000000002</v>
      </c>
      <c r="F29" s="77">
        <v>48.031999999999996</v>
      </c>
      <c r="G29" s="77">
        <v>48.255000000000003</v>
      </c>
      <c r="H29" s="77">
        <v>48.548999999999999</v>
      </c>
      <c r="I29" s="77">
        <v>85.444000000000003</v>
      </c>
      <c r="J29" s="77">
        <v>24.686</v>
      </c>
      <c r="K29" s="77">
        <v>42.610999999999997</v>
      </c>
      <c r="L29" s="77">
        <v>44.918999999999997</v>
      </c>
      <c r="M29" s="77">
        <v>36.667000000000002</v>
      </c>
      <c r="N29" s="77">
        <v>38.744999999999997</v>
      </c>
      <c r="O29" s="77">
        <v>51.026000000000003</v>
      </c>
      <c r="P29" s="77">
        <v>44.97</v>
      </c>
      <c r="Q29" s="77">
        <v>5.62</v>
      </c>
      <c r="R29" s="77">
        <v>27.62</v>
      </c>
      <c r="S29" s="77">
        <v>22.536999999999999</v>
      </c>
      <c r="T29" s="77">
        <v>12.329000000000001</v>
      </c>
      <c r="U29" s="77">
        <v>15.622999999999999</v>
      </c>
      <c r="V29" s="77">
        <v>47.758000000000003</v>
      </c>
      <c r="W29" s="77">
        <v>54.823999999999998</v>
      </c>
      <c r="X29" s="77">
        <v>51.81</v>
      </c>
      <c r="Y29" s="77">
        <v>46.93</v>
      </c>
      <c r="Z29" s="78"/>
      <c r="AA29" s="79">
        <f>SUM(B29:Z29)</f>
        <v>1064.652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54.850999999999999</v>
      </c>
      <c r="C31" s="62">
        <f t="shared" si="4"/>
        <v>78.057000000000002</v>
      </c>
      <c r="D31" s="62">
        <f t="shared" si="4"/>
        <v>81.558000000000007</v>
      </c>
      <c r="E31" s="62">
        <f t="shared" si="4"/>
        <v>51.231000000000002</v>
      </c>
      <c r="F31" s="62">
        <f t="shared" si="4"/>
        <v>48.031999999999996</v>
      </c>
      <c r="G31" s="62">
        <f t="shared" si="4"/>
        <v>48.255000000000003</v>
      </c>
      <c r="H31" s="62">
        <f t="shared" si="4"/>
        <v>48.548999999999999</v>
      </c>
      <c r="I31" s="62">
        <f t="shared" si="4"/>
        <v>85.444000000000003</v>
      </c>
      <c r="J31" s="62">
        <f t="shared" si="4"/>
        <v>24.686</v>
      </c>
      <c r="K31" s="62">
        <f t="shared" si="4"/>
        <v>42.610999999999997</v>
      </c>
      <c r="L31" s="62">
        <f t="shared" si="4"/>
        <v>44.918999999999997</v>
      </c>
      <c r="M31" s="62">
        <f t="shared" si="4"/>
        <v>36.667000000000002</v>
      </c>
      <c r="N31" s="62">
        <f t="shared" si="4"/>
        <v>38.744999999999997</v>
      </c>
      <c r="O31" s="62">
        <f t="shared" si="4"/>
        <v>51.026000000000003</v>
      </c>
      <c r="P31" s="62">
        <f t="shared" si="4"/>
        <v>44.97</v>
      </c>
      <c r="Q31" s="62">
        <f t="shared" si="4"/>
        <v>5.62</v>
      </c>
      <c r="R31" s="62">
        <f t="shared" si="4"/>
        <v>27.62</v>
      </c>
      <c r="S31" s="62">
        <f t="shared" si="4"/>
        <v>22.536999999999999</v>
      </c>
      <c r="T31" s="62">
        <f t="shared" si="4"/>
        <v>12.329000000000001</v>
      </c>
      <c r="U31" s="62">
        <f t="shared" si="4"/>
        <v>15.622999999999999</v>
      </c>
      <c r="V31" s="62">
        <f t="shared" si="4"/>
        <v>47.758000000000003</v>
      </c>
      <c r="W31" s="62">
        <f t="shared" si="4"/>
        <v>54.823999999999998</v>
      </c>
      <c r="X31" s="62">
        <f t="shared" si="4"/>
        <v>51.81</v>
      </c>
      <c r="Y31" s="62">
        <f t="shared" si="4"/>
        <v>46.93</v>
      </c>
      <c r="Z31" s="63">
        <f t="shared" si="4"/>
        <v>0</v>
      </c>
      <c r="AA31" s="64">
        <f t="shared" si="4"/>
        <v>1064.652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1.5</v>
      </c>
      <c r="P38" s="99">
        <v>13.2</v>
      </c>
      <c r="Q38" s="99">
        <v>41.8</v>
      </c>
      <c r="R38" s="99"/>
      <c r="S38" s="99"/>
      <c r="T38" s="99">
        <v>18.899999999999999</v>
      </c>
      <c r="U38" s="99">
        <v>22.4</v>
      </c>
      <c r="V38" s="99"/>
      <c r="W38" s="99"/>
      <c r="X38" s="99"/>
      <c r="Y38" s="99"/>
      <c r="Z38" s="100"/>
      <c r="AA38" s="79">
        <f t="shared" si="5"/>
        <v>97.800000000000011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1.5</v>
      </c>
      <c r="P39" s="88">
        <f t="shared" si="6"/>
        <v>13.2</v>
      </c>
      <c r="Q39" s="88">
        <f t="shared" si="6"/>
        <v>41.8</v>
      </c>
      <c r="R39" s="88">
        <f t="shared" si="6"/>
        <v>0</v>
      </c>
      <c r="S39" s="88">
        <f t="shared" si="6"/>
        <v>0</v>
      </c>
      <c r="T39" s="88">
        <f t="shared" si="6"/>
        <v>18.899999999999999</v>
      </c>
      <c r="U39" s="88">
        <f t="shared" si="6"/>
        <v>22.4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97.800000000000011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1.5</v>
      </c>
      <c r="P46" s="99">
        <v>13.2</v>
      </c>
      <c r="Q46" s="99">
        <v>41.8</v>
      </c>
      <c r="R46" s="99"/>
      <c r="S46" s="99"/>
      <c r="T46" s="99">
        <v>18.899999999999999</v>
      </c>
      <c r="U46" s="99">
        <v>22.4</v>
      </c>
      <c r="V46" s="99"/>
      <c r="W46" s="99"/>
      <c r="X46" s="99"/>
      <c r="Y46" s="99"/>
      <c r="Z46" s="100"/>
      <c r="AA46" s="79">
        <f t="shared" si="7"/>
        <v>97.800000000000011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1.5</v>
      </c>
      <c r="P48" s="88">
        <f t="shared" si="8"/>
        <v>13.2</v>
      </c>
      <c r="Q48" s="88">
        <f t="shared" si="8"/>
        <v>41.8</v>
      </c>
      <c r="R48" s="88">
        <f t="shared" si="8"/>
        <v>0</v>
      </c>
      <c r="S48" s="88">
        <f t="shared" si="8"/>
        <v>0</v>
      </c>
      <c r="T48" s="88">
        <f t="shared" si="8"/>
        <v>18.899999999999999</v>
      </c>
      <c r="U48" s="88">
        <f t="shared" si="8"/>
        <v>22.4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97.800000000000011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54.850999999999999</v>
      </c>
      <c r="C51" s="88">
        <f t="shared" si="10"/>
        <v>78.056999999999988</v>
      </c>
      <c r="D51" s="88">
        <f t="shared" si="10"/>
        <v>81.558000000000007</v>
      </c>
      <c r="E51" s="88">
        <f t="shared" si="10"/>
        <v>51.230999999999995</v>
      </c>
      <c r="F51" s="88">
        <f t="shared" si="10"/>
        <v>48.031999999999996</v>
      </c>
      <c r="G51" s="88">
        <f t="shared" si="10"/>
        <v>48.254999999999995</v>
      </c>
      <c r="H51" s="88">
        <f t="shared" si="10"/>
        <v>48.548999999999999</v>
      </c>
      <c r="I51" s="88">
        <f t="shared" si="10"/>
        <v>85.443999999999988</v>
      </c>
      <c r="J51" s="88">
        <f t="shared" si="10"/>
        <v>24.686</v>
      </c>
      <c r="K51" s="88">
        <f t="shared" si="10"/>
        <v>42.611000000000004</v>
      </c>
      <c r="L51" s="88">
        <f t="shared" si="10"/>
        <v>44.918999999999997</v>
      </c>
      <c r="M51" s="88">
        <f t="shared" si="10"/>
        <v>36.667000000000002</v>
      </c>
      <c r="N51" s="88">
        <f t="shared" si="10"/>
        <v>38.745000000000005</v>
      </c>
      <c r="O51" s="88">
        <f t="shared" si="10"/>
        <v>52.525999999999996</v>
      </c>
      <c r="P51" s="88">
        <f t="shared" si="10"/>
        <v>58.17</v>
      </c>
      <c r="Q51" s="88">
        <f t="shared" si="10"/>
        <v>47.419999999999995</v>
      </c>
      <c r="R51" s="88">
        <f t="shared" si="10"/>
        <v>27.62</v>
      </c>
      <c r="S51" s="88">
        <f t="shared" si="10"/>
        <v>22.536999999999999</v>
      </c>
      <c r="T51" s="88">
        <f t="shared" si="10"/>
        <v>31.228999999999999</v>
      </c>
      <c r="U51" s="88">
        <f t="shared" si="10"/>
        <v>38.022999999999996</v>
      </c>
      <c r="V51" s="88">
        <f t="shared" si="10"/>
        <v>47.757999999999996</v>
      </c>
      <c r="W51" s="88">
        <f t="shared" si="10"/>
        <v>54.823999999999998</v>
      </c>
      <c r="X51" s="88">
        <f t="shared" si="10"/>
        <v>51.81</v>
      </c>
      <c r="Y51" s="88">
        <f t="shared" si="10"/>
        <v>46.930000000000007</v>
      </c>
      <c r="Z51" s="89">
        <f t="shared" si="10"/>
        <v>0</v>
      </c>
      <c r="AA51" s="104">
        <f>SUM(B51:Z51)</f>
        <v>1162.452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1.5</v>
      </c>
      <c r="P4" s="18">
        <v>13.2</v>
      </c>
      <c r="Q4" s="18">
        <v>41.8</v>
      </c>
      <c r="R4" s="18"/>
      <c r="S4" s="18"/>
      <c r="T4" s="18">
        <v>18.899999999999999</v>
      </c>
      <c r="U4" s="18">
        <v>22.4</v>
      </c>
      <c r="V4" s="18"/>
      <c r="W4" s="18"/>
      <c r="X4" s="18"/>
      <c r="Y4" s="18"/>
      <c r="Z4" s="19"/>
      <c r="AA4" s="111">
        <f>SUM(B4:Z4)</f>
        <v>97.800000000000011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89.04</v>
      </c>
      <c r="C7" s="117">
        <v>90</v>
      </c>
      <c r="D7" s="117">
        <v>104.77</v>
      </c>
      <c r="E7" s="117">
        <v>84</v>
      </c>
      <c r="F7" s="117">
        <v>91.94</v>
      </c>
      <c r="G7" s="117">
        <v>99.55</v>
      </c>
      <c r="H7" s="117">
        <v>84</v>
      </c>
      <c r="I7" s="117">
        <v>94.49</v>
      </c>
      <c r="J7" s="117">
        <v>66.41</v>
      </c>
      <c r="K7" s="117">
        <v>82.5</v>
      </c>
      <c r="L7" s="117">
        <v>74.040000000000006</v>
      </c>
      <c r="M7" s="117">
        <v>125.94</v>
      </c>
      <c r="N7" s="117">
        <v>60.1</v>
      </c>
      <c r="O7" s="117">
        <v>37.15</v>
      </c>
      <c r="P7" s="117">
        <v>34</v>
      </c>
      <c r="Q7" s="117">
        <v>107.31</v>
      </c>
      <c r="R7" s="117">
        <v>87.9</v>
      </c>
      <c r="S7" s="117">
        <v>92.02</v>
      </c>
      <c r="T7" s="117">
        <v>165</v>
      </c>
      <c r="U7" s="117">
        <v>184.69</v>
      </c>
      <c r="V7" s="117">
        <v>121.29</v>
      </c>
      <c r="W7" s="117">
        <v>119.26</v>
      </c>
      <c r="X7" s="117">
        <v>84</v>
      </c>
      <c r="Y7" s="117">
        <v>79.67</v>
      </c>
      <c r="Z7" s="118"/>
      <c r="AA7" s="119">
        <f>IF(SUM(B7:Z7)&lt;&gt;0,AVERAGEIF(B7:Z7,"&lt;&gt;"""),"")</f>
        <v>94.127916666666678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1.5</v>
      </c>
      <c r="P23" s="133">
        <v>13.2</v>
      </c>
      <c r="Q23" s="133">
        <v>41.8</v>
      </c>
      <c r="R23" s="133"/>
      <c r="S23" s="133"/>
      <c r="T23" s="133">
        <v>18.899999999999999</v>
      </c>
      <c r="U23" s="133">
        <v>22.4</v>
      </c>
      <c r="V23" s="133"/>
      <c r="W23" s="133"/>
      <c r="X23" s="133"/>
      <c r="Y23" s="133"/>
      <c r="Z23" s="131"/>
      <c r="AA23" s="132">
        <f t="shared" si="2"/>
        <v>97.800000000000011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1.5</v>
      </c>
      <c r="P24" s="135">
        <f t="shared" si="3"/>
        <v>13.2</v>
      </c>
      <c r="Q24" s="135">
        <f t="shared" si="3"/>
        <v>41.8</v>
      </c>
      <c r="R24" s="135">
        <f t="shared" si="3"/>
        <v>0</v>
      </c>
      <c r="S24" s="135">
        <f t="shared" si="3"/>
        <v>0</v>
      </c>
      <c r="T24" s="135">
        <f t="shared" si="3"/>
        <v>18.899999999999999</v>
      </c>
      <c r="U24" s="135">
        <f t="shared" si="3"/>
        <v>22.4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97.800000000000011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2023-10-14T20:25:35Z</dcterms:created>
  <dcterms:modified xsi:type="dcterms:W3CDTF">2023-10-14T20:25:37Z</dcterms:modified>
</cp:coreProperties>
</file>