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<sst xmlns="http://schemas.openxmlformats.org/spreadsheetml/2006/main" count="117" uniqueCount="53">
  <si>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13/10/2023 23:18:07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</si>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</sst>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1D-4191-9B8F-754E68E4BDB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1D-4191-9B8F-754E68E4BDB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29.948</c:v>
                </c:pt>
                <c:pt idx="1">
                  <c:v>30.853000000000002</c:v>
                </c:pt>
                <c:pt idx="2">
                  <c:v>14.672000000000001</c:v>
                </c:pt>
                <c:pt idx="3">
                  <c:v>9.2430000000000003</c:v>
                </c:pt>
                <c:pt idx="5">
                  <c:v>23.832000000000001</c:v>
                </c:pt>
                <c:pt idx="6">
                  <c:v>25.061</c:v>
                </c:pt>
                <c:pt idx="7">
                  <c:v>4.1529999999999996</c:v>
                </c:pt>
                <c:pt idx="10">
                  <c:v>29.927</c:v>
                </c:pt>
                <c:pt idx="21">
                  <c:v>4.6760000000000002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1D-4191-9B8F-754E68E4BDB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1D-4191-9B8F-754E68E4BDB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12.157999999999999</c:v>
                </c:pt>
                <c:pt idx="1">
                  <c:v>13.918000000000001</c:v>
                </c:pt>
                <c:pt idx="2">
                  <c:v>22.307000000000002</c:v>
                </c:pt>
                <c:pt idx="3">
                  <c:v>28.178999999999998</c:v>
                </c:pt>
                <c:pt idx="4">
                  <c:v>38.435000000000002</c:v>
                </c:pt>
                <c:pt idx="5">
                  <c:v>37.969000000000001</c:v>
                </c:pt>
                <c:pt idx="6">
                  <c:v>16.707000000000004</c:v>
                </c:pt>
                <c:pt idx="7">
                  <c:v>17.173999999999999</c:v>
                </c:pt>
                <c:pt idx="8">
                  <c:v>9.7829999999999995</c:v>
                </c:pt>
                <c:pt idx="9">
                  <c:v>12.729000000000001</c:v>
                </c:pt>
                <c:pt idx="10">
                  <c:v>14.062999999999999</c:v>
                </c:pt>
                <c:pt idx="11">
                  <c:v>12.943</c:v>
                </c:pt>
                <c:pt idx="12">
                  <c:v>36.957000000000001</c:v>
                </c:pt>
                <c:pt idx="13">
                  <c:v>36.356999999999999</c:v>
                </c:pt>
                <c:pt idx="14">
                  <c:v>30.713999999999999</c:v>
                </c:pt>
                <c:pt idx="15">
                  <c:v>52.316000000000003</c:v>
                </c:pt>
                <c:pt idx="16">
                  <c:v>40.709000000000003</c:v>
                </c:pt>
                <c:pt idx="17">
                  <c:v>35.997999999999998</c:v>
                </c:pt>
                <c:pt idx="18">
                  <c:v>13.433</c:v>
                </c:pt>
                <c:pt idx="19">
                  <c:v>12.32</c:v>
                </c:pt>
                <c:pt idx="20">
                  <c:v>9.620000000000001</c:v>
                </c:pt>
                <c:pt idx="21">
                  <c:v>9.8800000000000008</c:v>
                </c:pt>
                <c:pt idx="22">
                  <c:v>14.260000000000002</c:v>
                </c:pt>
                <c:pt idx="23">
                  <c:v>11.276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1D-4191-9B8F-754E68E4BDB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1D-4191-9B8F-754E68E4BDB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1D-4191-9B8F-754E68E4B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43.915999999999997</c:v>
                </c:pt>
                <c:pt idx="1">
                  <c:v>46.533000000000001</c:v>
                </c:pt>
                <c:pt idx="2">
                  <c:v>38.707999999999998</c:v>
                </c:pt>
                <c:pt idx="3">
                  <c:v>39.139000000000003</c:v>
                </c:pt>
                <c:pt idx="4">
                  <c:v>40.106000000000002</c:v>
                </c:pt>
                <c:pt idx="5">
                  <c:v>63.465000000000003</c:v>
                </c:pt>
                <c:pt idx="6">
                  <c:v>43.518000000000001</c:v>
                </c:pt>
                <c:pt idx="7">
                  <c:v>25.229000000000003</c:v>
                </c:pt>
                <c:pt idx="8">
                  <c:v>15.407</c:v>
                </c:pt>
                <c:pt idx="9">
                  <c:v>18.006</c:v>
                </c:pt>
                <c:pt idx="10">
                  <c:v>48.143999999999998</c:v>
                </c:pt>
                <c:pt idx="11">
                  <c:v>20.305</c:v>
                </c:pt>
                <c:pt idx="12">
                  <c:v>39.498000000000005</c:v>
                </c:pt>
                <c:pt idx="13">
                  <c:v>37.573999999999998</c:v>
                </c:pt>
                <c:pt idx="14">
                  <c:v>32.780999999999999</c:v>
                </c:pt>
                <c:pt idx="15">
                  <c:v>53.326999999999998</c:v>
                </c:pt>
                <c:pt idx="16">
                  <c:v>40.708999999999996</c:v>
                </c:pt>
                <c:pt idx="17">
                  <c:v>35.997999999999998</c:v>
                </c:pt>
                <c:pt idx="18">
                  <c:v>13.433</c:v>
                </c:pt>
                <c:pt idx="19">
                  <c:v>12.32</c:v>
                </c:pt>
                <c:pt idx="20">
                  <c:v>9.620000000000001</c:v>
                </c:pt>
                <c:pt idx="21">
                  <c:v>14.556000000000001</c:v>
                </c:pt>
                <c:pt idx="22">
                  <c:v>14.260000000000002</c:v>
                </c:pt>
                <c:pt idx="23">
                  <c:v>11.691000000000001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1D-4191-9B8F-754E68E4B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</c:v>
                </c:pt>
                <c:pt idx="1">
                  <c:v>108</c:v>
                </c:pt>
                <c:pt idx="2">
                  <c:v>105</c:v>
                </c:pt>
                <c:pt idx="3">
                  <c:v>109.98</c:v>
                </c:pt>
                <c:pt idx="4">
                  <c:v>107.1</c:v>
                </c:pt>
                <c:pt idx="5">
                  <c:v>111.59</c:v>
                </c:pt>
                <c:pt idx="6">
                  <c:v>104.01</c:v>
                </c:pt>
                <c:pt idx="7">
                  <c:v>117</c:v>
                </c:pt>
                <c:pt idx="8">
                  <c:v>88.83</c:v>
                </c:pt>
                <c:pt idx="9">
                  <c:v>82.5</c:v>
                </c:pt>
                <c:pt idx="10">
                  <c:v>100.28</c:v>
                </c:pt>
                <c:pt idx="11">
                  <c:v>65.349999999999994</c:v>
                </c:pt>
                <c:pt idx="12">
                  <c:v>50.77</c:v>
                </c:pt>
                <c:pt idx="13">
                  <c:v>30</c:v>
                </c:pt>
                <c:pt idx="14">
                  <c:v>62.88</c:v>
                </c:pt>
                <c:pt idx="15">
                  <c:v>82.5</c:v>
                </c:pt>
                <c:pt idx="16">
                  <c:v>113.3</c:v>
                </c:pt>
                <c:pt idx="17">
                  <c:v>86</c:v>
                </c:pt>
                <c:pt idx="18">
                  <c:v>164.34</c:v>
                </c:pt>
                <c:pt idx="19">
                  <c:v>169.29</c:v>
                </c:pt>
                <c:pt idx="20">
                  <c:v>131.56</c:v>
                </c:pt>
                <c:pt idx="21">
                  <c:v>107</c:v>
                </c:pt>
                <c:pt idx="22">
                  <c:v>89.73</c:v>
                </c:pt>
                <c:pt idx="23">
                  <c:v>83.34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1D-4191-9B8F-754E68E4B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43.915999999999997</v>
      </c>
      <c r="C4" s="18">
        <v>46.533000000000001</v>
      </c>
      <c r="D4" s="18">
        <v>38.708000000000006</v>
      </c>
      <c r="E4" s="18">
        <v>39.139000000000003</v>
      </c>
      <c r="F4" s="18">
        <v>40.106000000000002</v>
      </c>
      <c r="G4" s="18">
        <v>63.465000000000003</v>
      </c>
      <c r="H4" s="18">
        <v>43.518000000000001</v>
      </c>
      <c r="I4" s="18">
        <v>25.228999999999999</v>
      </c>
      <c r="J4" s="18">
        <v>15.406999999999998</v>
      </c>
      <c r="K4" s="18">
        <v>18.006</v>
      </c>
      <c r="L4" s="18">
        <v>48.143999999999998</v>
      </c>
      <c r="M4" s="18">
        <v>20.305</v>
      </c>
      <c r="N4" s="18">
        <v>39.498000000000005</v>
      </c>
      <c r="O4" s="18">
        <v>37.573999999999998</v>
      </c>
      <c r="P4" s="18">
        <v>32.780999999999999</v>
      </c>
      <c r="Q4" s="18">
        <v>53.326999999999998</v>
      </c>
      <c r="R4" s="18">
        <v>40.709000000000003</v>
      </c>
      <c r="S4" s="18">
        <v>35.997999999999998</v>
      </c>
      <c r="T4" s="18">
        <v>13.433</v>
      </c>
      <c r="U4" s="18">
        <v>12.32</v>
      </c>
      <c r="V4" s="18">
        <v>9.620000000000001</v>
      </c>
      <c r="W4" s="18">
        <v>14.555999999999999</v>
      </c>
      <c r="X4" s="18">
        <v>14.260000000000002</v>
      </c>
      <c r="Y4" s="18">
        <v>11.690999999999999</v>
      </c>
      <c r="Z4" s="19"/>
      <c r="AA4" s="20">
        <f>SUM(B4:Z4)</f>
        <v>758.24299999999994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</v>
      </c>
      <c r="C7" s="28">
        <v>108</v>
      </c>
      <c r="D7" s="28">
        <v>105</v>
      </c>
      <c r="E7" s="28">
        <v>109.98</v>
      </c>
      <c r="F7" s="28">
        <v>107.1</v>
      </c>
      <c r="G7" s="28">
        <v>111.59</v>
      </c>
      <c r="H7" s="28">
        <v>104.01</v>
      </c>
      <c r="I7" s="28">
        <v>117</v>
      </c>
      <c r="J7" s="28">
        <v>88.83</v>
      </c>
      <c r="K7" s="28">
        <v>82.5</v>
      </c>
      <c r="L7" s="28">
        <v>100.28</v>
      </c>
      <c r="M7" s="28">
        <v>65.349999999999994</v>
      </c>
      <c r="N7" s="28">
        <v>50.77</v>
      </c>
      <c r="O7" s="28">
        <v>30</v>
      </c>
      <c r="P7" s="28">
        <v>62.88</v>
      </c>
      <c r="Q7" s="28">
        <v>82.5</v>
      </c>
      <c r="R7" s="28">
        <v>113.3</v>
      </c>
      <c r="S7" s="28">
        <v>86</v>
      </c>
      <c r="T7" s="28">
        <v>164.34</v>
      </c>
      <c r="U7" s="28">
        <v>169.29</v>
      </c>
      <c r="V7" s="28">
        <v>131.56</v>
      </c>
      <c r="W7" s="28">
        <v>107</v>
      </c>
      <c r="X7" s="28">
        <v>89.73</v>
      </c>
      <c r="Y7" s="28">
        <v>83.34</v>
      </c>
      <c r="Z7" s="29"/>
      <c r="AA7" s="30">
        <f>IF(SUM(B7:Z7)&lt;&gt;0,AVERAGEIF(B7:Z7,"&lt;&gt;"""),"")</f>
        <v>99.18125000000002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29.948</v>
      </c>
      <c r="C12" s="52">
        <v>30.853000000000002</v>
      </c>
      <c r="D12" s="52">
        <v>14.672000000000001</v>
      </c>
      <c r="E12" s="52">
        <v>9.2430000000000003</v>
      </c>
      <c r="F12" s="52"/>
      <c r="G12" s="52">
        <v>23.832000000000001</v>
      </c>
      <c r="H12" s="52">
        <v>25.061</v>
      </c>
      <c r="I12" s="52">
        <v>4.1529999999999996</v>
      </c>
      <c r="J12" s="52"/>
      <c r="K12" s="52"/>
      <c r="L12" s="52">
        <v>29.927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4.6760000000000002</v>
      </c>
      <c r="X12" s="52"/>
      <c r="Y12" s="52"/>
      <c r="Z12" s="53"/>
      <c r="AA12" s="54">
        <f t="shared" si="0"/>
        <v>172.36499999999998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12.157999999999999</v>
      </c>
      <c r="C14" s="57">
        <v>13.918000000000001</v>
      </c>
      <c r="D14" s="57">
        <v>22.307000000000002</v>
      </c>
      <c r="E14" s="57">
        <v>28.178999999999998</v>
      </c>
      <c r="F14" s="57">
        <v>38.435000000000002</v>
      </c>
      <c r="G14" s="57">
        <v>37.969000000000001</v>
      </c>
      <c r="H14" s="57">
        <v>16.707000000000004</v>
      </c>
      <c r="I14" s="57">
        <v>17.173999999999999</v>
      </c>
      <c r="J14" s="57">
        <v>9.7829999999999995</v>
      </c>
      <c r="K14" s="57">
        <v>12.729000000000001</v>
      </c>
      <c r="L14" s="57">
        <v>14.062999999999999</v>
      </c>
      <c r="M14" s="57">
        <v>12.943</v>
      </c>
      <c r="N14" s="57">
        <v>36.957000000000001</v>
      </c>
      <c r="O14" s="57">
        <v>36.356999999999999</v>
      </c>
      <c r="P14" s="57">
        <v>30.713999999999999</v>
      </c>
      <c r="Q14" s="57">
        <v>52.316000000000003</v>
      </c>
      <c r="R14" s="57">
        <v>40.709000000000003</v>
      </c>
      <c r="S14" s="57">
        <v>35.997999999999998</v>
      </c>
      <c r="T14" s="57">
        <v>13.433</v>
      </c>
      <c r="U14" s="57">
        <v>12.32</v>
      </c>
      <c r="V14" s="57">
        <v>9.620000000000001</v>
      </c>
      <c r="W14" s="57">
        <v>9.8800000000000008</v>
      </c>
      <c r="X14" s="57">
        <v>14.260000000000002</v>
      </c>
      <c r="Y14" s="57">
        <v>11.276</v>
      </c>
      <c r="Z14" s="58"/>
      <c r="AA14" s="59">
        <f t="shared" si="0"/>
        <v>540.20499999999993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42.106000000000002</v>
      </c>
      <c r="C16" s="62">
        <f t="shared" ref="C16:Z16" si="1">IF(LEN(C$2)&gt;0,SUM(C10:C15),"")</f>
        <v>44.771000000000001</v>
      </c>
      <c r="D16" s="62">
        <f t="shared" si="1"/>
        <v>36.978999999999999</v>
      </c>
      <c r="E16" s="62">
        <f t="shared" si="1"/>
        <v>37.421999999999997</v>
      </c>
      <c r="F16" s="62">
        <f t="shared" si="1"/>
        <v>38.435000000000002</v>
      </c>
      <c r="G16" s="62">
        <f t="shared" si="1"/>
        <v>61.801000000000002</v>
      </c>
      <c r="H16" s="62">
        <f t="shared" si="1"/>
        <v>41.768000000000001</v>
      </c>
      <c r="I16" s="62">
        <f t="shared" si="1"/>
        <v>21.326999999999998</v>
      </c>
      <c r="J16" s="62">
        <f t="shared" si="1"/>
        <v>9.7829999999999995</v>
      </c>
      <c r="K16" s="62">
        <f t="shared" si="1"/>
        <v>12.729000000000001</v>
      </c>
      <c r="L16" s="62">
        <f t="shared" si="1"/>
        <v>43.989999999999995</v>
      </c>
      <c r="M16" s="62">
        <f t="shared" si="1"/>
        <v>12.943</v>
      </c>
      <c r="N16" s="62">
        <f t="shared" si="1"/>
        <v>36.957000000000001</v>
      </c>
      <c r="O16" s="62">
        <f t="shared" si="1"/>
        <v>36.356999999999999</v>
      </c>
      <c r="P16" s="62">
        <f t="shared" si="1"/>
        <v>30.713999999999999</v>
      </c>
      <c r="Q16" s="62">
        <f t="shared" si="1"/>
        <v>52.316000000000003</v>
      </c>
      <c r="R16" s="62">
        <f t="shared" si="1"/>
        <v>40.709000000000003</v>
      </c>
      <c r="S16" s="62">
        <f t="shared" si="1"/>
        <v>35.997999999999998</v>
      </c>
      <c r="T16" s="62">
        <f t="shared" si="1"/>
        <v>13.433</v>
      </c>
      <c r="U16" s="62">
        <f t="shared" si="1"/>
        <v>12.32</v>
      </c>
      <c r="V16" s="62">
        <f t="shared" si="1"/>
        <v>9.620000000000001</v>
      </c>
      <c r="W16" s="62">
        <f t="shared" si="1"/>
        <v>14.556000000000001</v>
      </c>
      <c r="X16" s="62">
        <f t="shared" si="1"/>
        <v>14.260000000000002</v>
      </c>
      <c r="Y16" s="62">
        <f t="shared" si="1"/>
        <v>11.276</v>
      </c>
      <c r="Z16" s="63" t="str">
        <f t="shared" si="1"/>
        <v/>
      </c>
      <c r="AA16" s="64">
        <f>SUM(AA10:AA15)</f>
        <v>712.56999999999994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1.81</v>
      </c>
      <c r="C20" s="77">
        <v>1.762</v>
      </c>
      <c r="D20" s="77">
        <v>1.7290000000000001</v>
      </c>
      <c r="E20" s="77">
        <v>1.7170000000000001</v>
      </c>
      <c r="F20" s="77">
        <v>1.671</v>
      </c>
      <c r="G20" s="77">
        <v>1.6639999999999999</v>
      </c>
      <c r="H20" s="77">
        <v>1.75</v>
      </c>
      <c r="I20" s="77">
        <v>1.8560000000000001</v>
      </c>
      <c r="J20" s="77">
        <v>1.8240000000000001</v>
      </c>
      <c r="K20" s="77">
        <v>1.728</v>
      </c>
      <c r="L20" s="77">
        <v>1.7110000000000001</v>
      </c>
      <c r="M20" s="77">
        <v>1.6890000000000001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20.910999999999998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2.0459999999999998</v>
      </c>
      <c r="J21" s="81">
        <v>3.8</v>
      </c>
      <c r="K21" s="81">
        <v>3.5489999999999999</v>
      </c>
      <c r="L21" s="81">
        <v>2.4430000000000001</v>
      </c>
      <c r="M21" s="81">
        <v>5.673</v>
      </c>
      <c r="N21" s="81">
        <v>2.5409999999999999</v>
      </c>
      <c r="O21" s="81">
        <v>1.2170000000000001</v>
      </c>
      <c r="P21" s="81">
        <v>2.0670000000000002</v>
      </c>
      <c r="Q21" s="81">
        <v>1.0109999999999999</v>
      </c>
      <c r="R21" s="81"/>
      <c r="S21" s="81"/>
      <c r="T21" s="81"/>
      <c r="U21" s="81"/>
      <c r="V21" s="81"/>
      <c r="W21" s="81"/>
      <c r="X21" s="81"/>
      <c r="Y21" s="81">
        <v>0.41499999999999998</v>
      </c>
      <c r="Z21" s="78"/>
      <c r="AA21" s="79">
        <f t="shared" si="2"/>
        <v>24.761999999999997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1.81</v>
      </c>
      <c r="C25" s="88">
        <f t="shared" ref="C25:Z25" si="3">IF(LEN(C$2)&gt;0,SUM(C19:C24),"")</f>
        <v>1.762</v>
      </c>
      <c r="D25" s="88">
        <f t="shared" si="3"/>
        <v>1.7290000000000001</v>
      </c>
      <c r="E25" s="88">
        <f t="shared" si="3"/>
        <v>1.7170000000000001</v>
      </c>
      <c r="F25" s="88">
        <f t="shared" si="3"/>
        <v>1.671</v>
      </c>
      <c r="G25" s="88">
        <f t="shared" si="3"/>
        <v>1.6639999999999999</v>
      </c>
      <c r="H25" s="88">
        <f t="shared" si="3"/>
        <v>1.75</v>
      </c>
      <c r="I25" s="88">
        <f t="shared" si="3"/>
        <v>3.9020000000000001</v>
      </c>
      <c r="J25" s="88">
        <f t="shared" si="3"/>
        <v>5.6239999999999997</v>
      </c>
      <c r="K25" s="88">
        <f t="shared" si="3"/>
        <v>5.2770000000000001</v>
      </c>
      <c r="L25" s="88">
        <f t="shared" si="3"/>
        <v>4.1539999999999999</v>
      </c>
      <c r="M25" s="88">
        <f t="shared" si="3"/>
        <v>7.3620000000000001</v>
      </c>
      <c r="N25" s="88">
        <f t="shared" si="3"/>
        <v>2.5409999999999999</v>
      </c>
      <c r="O25" s="88">
        <f t="shared" si="3"/>
        <v>1.2170000000000001</v>
      </c>
      <c r="P25" s="88">
        <f t="shared" si="3"/>
        <v>2.0670000000000002</v>
      </c>
      <c r="Q25" s="88">
        <f t="shared" si="3"/>
        <v>1.0109999999999999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0.41499999999999998</v>
      </c>
      <c r="Z25" s="89" t="str">
        <f t="shared" si="3"/>
        <v/>
      </c>
      <c r="AA25" s="90">
        <f>SUM(AA19:AA24)</f>
        <v>45.672999999999995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43.915999999999997</v>
      </c>
      <c r="C29" s="77">
        <v>46.533000000000001</v>
      </c>
      <c r="D29" s="77">
        <v>38.707999999999998</v>
      </c>
      <c r="E29" s="77">
        <v>39.139000000000003</v>
      </c>
      <c r="F29" s="77">
        <v>40.106000000000002</v>
      </c>
      <c r="G29" s="77">
        <v>63.465000000000003</v>
      </c>
      <c r="H29" s="77">
        <v>43.518000000000001</v>
      </c>
      <c r="I29" s="77">
        <v>25.228999999999999</v>
      </c>
      <c r="J29" s="77">
        <v>15.407</v>
      </c>
      <c r="K29" s="77">
        <v>18.006</v>
      </c>
      <c r="L29" s="77">
        <v>48.143999999999998</v>
      </c>
      <c r="M29" s="77">
        <v>20.305</v>
      </c>
      <c r="N29" s="77">
        <v>39.497999999999998</v>
      </c>
      <c r="O29" s="77">
        <v>37.573999999999998</v>
      </c>
      <c r="P29" s="77">
        <v>32.780999999999999</v>
      </c>
      <c r="Q29" s="77">
        <v>53.326999999999998</v>
      </c>
      <c r="R29" s="77">
        <v>40.709000000000003</v>
      </c>
      <c r="S29" s="77">
        <v>35.997999999999998</v>
      </c>
      <c r="T29" s="77">
        <v>13.433</v>
      </c>
      <c r="U29" s="77">
        <v>12.32</v>
      </c>
      <c r="V29" s="77">
        <v>9.6199999999999992</v>
      </c>
      <c r="W29" s="77">
        <v>14.555999999999999</v>
      </c>
      <c r="X29" s="77">
        <v>14.26</v>
      </c>
      <c r="Y29" s="77">
        <v>11.691000000000001</v>
      </c>
      <c r="Z29" s="78"/>
      <c r="AA29" s="79">
        <f>SUM(B29:Z29)</f>
        <v>758.24299999999994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43.915999999999997</v>
      </c>
      <c r="C31" s="62">
        <f t="shared" ref="C31:Z31" si="4">IF(LEN(C$2)&gt;0,SUM(C28:C30),"")</f>
        <v>46.533000000000001</v>
      </c>
      <c r="D31" s="62">
        <f t="shared" si="4"/>
        <v>38.707999999999998</v>
      </c>
      <c r="E31" s="62">
        <f t="shared" si="4"/>
        <v>39.139000000000003</v>
      </c>
      <c r="F31" s="62">
        <f t="shared" si="4"/>
        <v>40.106000000000002</v>
      </c>
      <c r="G31" s="62">
        <f t="shared" si="4"/>
        <v>63.465000000000003</v>
      </c>
      <c r="H31" s="62">
        <f t="shared" si="4"/>
        <v>43.518000000000001</v>
      </c>
      <c r="I31" s="62">
        <f t="shared" si="4"/>
        <v>25.228999999999999</v>
      </c>
      <c r="J31" s="62">
        <f t="shared" si="4"/>
        <v>15.407</v>
      </c>
      <c r="K31" s="62">
        <f t="shared" si="4"/>
        <v>18.006</v>
      </c>
      <c r="L31" s="62">
        <f t="shared" si="4"/>
        <v>48.143999999999998</v>
      </c>
      <c r="M31" s="62">
        <f t="shared" si="4"/>
        <v>20.305</v>
      </c>
      <c r="N31" s="62">
        <f t="shared" si="4"/>
        <v>39.497999999999998</v>
      </c>
      <c r="O31" s="62">
        <f t="shared" si="4"/>
        <v>37.573999999999998</v>
      </c>
      <c r="P31" s="62">
        <f t="shared" si="4"/>
        <v>32.780999999999999</v>
      </c>
      <c r="Q31" s="62">
        <f t="shared" si="4"/>
        <v>53.326999999999998</v>
      </c>
      <c r="R31" s="62">
        <f t="shared" si="4"/>
        <v>40.709000000000003</v>
      </c>
      <c r="S31" s="62">
        <f t="shared" si="4"/>
        <v>35.997999999999998</v>
      </c>
      <c r="T31" s="62">
        <f t="shared" si="4"/>
        <v>13.433</v>
      </c>
      <c r="U31" s="62">
        <f t="shared" si="4"/>
        <v>12.32</v>
      </c>
      <c r="V31" s="62">
        <f t="shared" si="4"/>
        <v>9.6199999999999992</v>
      </c>
      <c r="W31" s="62">
        <f t="shared" si="4"/>
        <v>14.555999999999999</v>
      </c>
      <c r="X31" s="62">
        <f t="shared" si="4"/>
        <v>14.26</v>
      </c>
      <c r="Y31" s="62">
        <f t="shared" si="4"/>
        <v>11.691000000000001</v>
      </c>
      <c r="Z31" s="63" t="str">
        <f t="shared" si="4"/>
        <v/>
      </c>
      <c r="AA31" s="64">
        <f>SUM(AA28:AA30)</f>
        <v>758.24299999999994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43.916000000000004</v>
      </c>
      <c r="C51" s="88">
        <f t="shared" si="10"/>
        <v>46.533000000000001</v>
      </c>
      <c r="D51" s="88">
        <f t="shared" si="10"/>
        <v>38.707999999999998</v>
      </c>
      <c r="E51" s="88">
        <f t="shared" si="10"/>
        <v>39.138999999999996</v>
      </c>
      <c r="F51" s="88">
        <f t="shared" si="10"/>
        <v>40.106000000000002</v>
      </c>
      <c r="G51" s="88">
        <f t="shared" si="10"/>
        <v>63.465000000000003</v>
      </c>
      <c r="H51" s="88">
        <f t="shared" si="10"/>
        <v>43.518000000000001</v>
      </c>
      <c r="I51" s="88">
        <f t="shared" si="10"/>
        <v>25.228999999999999</v>
      </c>
      <c r="J51" s="88">
        <f t="shared" si="10"/>
        <v>15.407</v>
      </c>
      <c r="K51" s="88">
        <f t="shared" si="10"/>
        <v>18.006</v>
      </c>
      <c r="L51" s="88">
        <f t="shared" si="10"/>
        <v>48.143999999999991</v>
      </c>
      <c r="M51" s="88">
        <f t="shared" si="10"/>
        <v>20.305</v>
      </c>
      <c r="N51" s="88">
        <f t="shared" si="10"/>
        <v>39.497999999999998</v>
      </c>
      <c r="O51" s="88">
        <f t="shared" si="10"/>
        <v>37.573999999999998</v>
      </c>
      <c r="P51" s="88">
        <f t="shared" si="10"/>
        <v>32.780999999999999</v>
      </c>
      <c r="Q51" s="88">
        <f t="shared" si="10"/>
        <v>53.327000000000005</v>
      </c>
      <c r="R51" s="88">
        <f t="shared" si="10"/>
        <v>40.709000000000003</v>
      </c>
      <c r="S51" s="88">
        <f t="shared" si="10"/>
        <v>35.997999999999998</v>
      </c>
      <c r="T51" s="88">
        <f t="shared" si="10"/>
        <v>13.433</v>
      </c>
      <c r="U51" s="88">
        <f t="shared" si="10"/>
        <v>12.32</v>
      </c>
      <c r="V51" s="88">
        <f t="shared" si="10"/>
        <v>9.620000000000001</v>
      </c>
      <c r="W51" s="88">
        <f t="shared" si="10"/>
        <v>14.556000000000001</v>
      </c>
      <c r="X51" s="88">
        <f t="shared" si="10"/>
        <v>14.260000000000002</v>
      </c>
      <c r="Y51" s="88">
        <f t="shared" si="10"/>
        <v>11.690999999999999</v>
      </c>
      <c r="Z51" s="89" t="str">
        <f t="shared" si="10"/>
        <v/>
      </c>
      <c r="AA51" s="104">
        <f>SUM(B51:Z51)</f>
        <v>758.24299999999994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43.915999999999997</v>
      </c>
      <c r="C4" s="18">
        <v>46.533000000000001</v>
      </c>
      <c r="D4" s="18">
        <v>38.707999999999998</v>
      </c>
      <c r="E4" s="18">
        <v>39.139000000000003</v>
      </c>
      <c r="F4" s="18">
        <v>40.106000000000002</v>
      </c>
      <c r="G4" s="18">
        <v>63.465000000000003</v>
      </c>
      <c r="H4" s="18">
        <v>43.518000000000001</v>
      </c>
      <c r="I4" s="18">
        <v>25.229000000000003</v>
      </c>
      <c r="J4" s="18">
        <v>15.407</v>
      </c>
      <c r="K4" s="18">
        <v>18.006</v>
      </c>
      <c r="L4" s="18">
        <v>48.143999999999998</v>
      </c>
      <c r="M4" s="18">
        <v>20.305</v>
      </c>
      <c r="N4" s="18">
        <v>39.498000000000005</v>
      </c>
      <c r="O4" s="18">
        <v>37.573999999999998</v>
      </c>
      <c r="P4" s="18">
        <v>32.780999999999999</v>
      </c>
      <c r="Q4" s="18">
        <v>53.326999999999998</v>
      </c>
      <c r="R4" s="18">
        <v>40.708999999999996</v>
      </c>
      <c r="S4" s="18">
        <v>35.997999999999998</v>
      </c>
      <c r="T4" s="18">
        <v>13.433</v>
      </c>
      <c r="U4" s="18">
        <v>12.32</v>
      </c>
      <c r="V4" s="18">
        <v>9.620000000000001</v>
      </c>
      <c r="W4" s="18">
        <v>14.556000000000001</v>
      </c>
      <c r="X4" s="18">
        <v>14.260000000000002</v>
      </c>
      <c r="Y4" s="18">
        <v>11.691000000000001</v>
      </c>
      <c r="Z4" s="19"/>
      <c r="AA4" s="20">
        <f>SUM(B4:Z4)</f>
        <v>758.24299999999994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</v>
      </c>
      <c r="C7" s="28">
        <v>108</v>
      </c>
      <c r="D7" s="28">
        <v>105</v>
      </c>
      <c r="E7" s="28">
        <v>109.98</v>
      </c>
      <c r="F7" s="28">
        <v>107.1</v>
      </c>
      <c r="G7" s="28">
        <v>111.59</v>
      </c>
      <c r="H7" s="28">
        <v>104.01</v>
      </c>
      <c r="I7" s="28">
        <v>117</v>
      </c>
      <c r="J7" s="28">
        <v>88.83</v>
      </c>
      <c r="K7" s="28">
        <v>82.5</v>
      </c>
      <c r="L7" s="28">
        <v>100.28</v>
      </c>
      <c r="M7" s="28">
        <v>65.349999999999994</v>
      </c>
      <c r="N7" s="28">
        <v>50.77</v>
      </c>
      <c r="O7" s="28">
        <v>30</v>
      </c>
      <c r="P7" s="28">
        <v>62.88</v>
      </c>
      <c r="Q7" s="28">
        <v>82.5</v>
      </c>
      <c r="R7" s="28">
        <v>113.3</v>
      </c>
      <c r="S7" s="28">
        <v>86</v>
      </c>
      <c r="T7" s="28">
        <v>164.34</v>
      </c>
      <c r="U7" s="28">
        <v>169.29</v>
      </c>
      <c r="V7" s="28">
        <v>131.56</v>
      </c>
      <c r="W7" s="28">
        <v>107</v>
      </c>
      <c r="X7" s="28">
        <v>89.73</v>
      </c>
      <c r="Y7" s="28">
        <v>83.34</v>
      </c>
      <c r="Z7" s="29"/>
      <c r="AA7" s="30">
        <f>IF(SUM(B7:Z7)&lt;&gt;0,AVERAGEIF(B7:Z7,"&lt;&gt;"""),"")</f>
        <v>99.18125000000002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15.811999999999999</v>
      </c>
      <c r="T12" s="52"/>
      <c r="U12" s="52"/>
      <c r="V12" s="52"/>
      <c r="W12" s="52"/>
      <c r="X12" s="52"/>
      <c r="Y12" s="52"/>
      <c r="Z12" s="53"/>
      <c r="AA12" s="54">
        <f t="shared" si="0"/>
        <v>15.811999999999999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2.2519999999999998</v>
      </c>
      <c r="L14" s="57"/>
      <c r="M14" s="57">
        <v>0.24</v>
      </c>
      <c r="N14" s="57">
        <v>1.2429999999999999</v>
      </c>
      <c r="O14" s="57">
        <v>0.996</v>
      </c>
      <c r="P14" s="57">
        <v>1.2210000000000001</v>
      </c>
      <c r="Q14" s="57">
        <v>2.8130000000000002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8.7650000000000006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2.2519999999999998</v>
      </c>
      <c r="L16" s="62">
        <f t="shared" si="1"/>
        <v>0</v>
      </c>
      <c r="M16" s="62">
        <f t="shared" si="1"/>
        <v>0.24</v>
      </c>
      <c r="N16" s="62">
        <f t="shared" si="1"/>
        <v>1.2429999999999999</v>
      </c>
      <c r="O16" s="62">
        <f t="shared" si="1"/>
        <v>0.996</v>
      </c>
      <c r="P16" s="62">
        <f t="shared" si="1"/>
        <v>1.2210000000000001</v>
      </c>
      <c r="Q16" s="62">
        <f t="shared" si="1"/>
        <v>2.8130000000000002</v>
      </c>
      <c r="R16" s="62">
        <f t="shared" si="1"/>
        <v>0</v>
      </c>
      <c r="S16" s="62">
        <f t="shared" si="1"/>
        <v>15.811999999999999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24.576999999999998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7.49</v>
      </c>
      <c r="C20" s="77">
        <v>4.5860000000000003</v>
      </c>
      <c r="D20" s="77">
        <v>3.0830000000000002</v>
      </c>
      <c r="E20" s="77">
        <v>6.484</v>
      </c>
      <c r="F20" s="77">
        <v>3.3959999999999999</v>
      </c>
      <c r="G20" s="77">
        <v>2.6970000000000001</v>
      </c>
      <c r="H20" s="77">
        <v>3.4889999999999999</v>
      </c>
      <c r="I20" s="77">
        <v>2.1280000000000001</v>
      </c>
      <c r="J20" s="77">
        <v>0.13200000000000001</v>
      </c>
      <c r="K20" s="77">
        <v>2.6440000000000001</v>
      </c>
      <c r="L20" s="77">
        <v>12.132</v>
      </c>
      <c r="M20" s="77">
        <v>2.1269999999999998</v>
      </c>
      <c r="N20" s="77">
        <v>21.696999999999999</v>
      </c>
      <c r="O20" s="77">
        <v>22.193999999999999</v>
      </c>
      <c r="P20" s="77">
        <v>19.243000000000002</v>
      </c>
      <c r="Q20" s="77">
        <v>8.3369999999999997</v>
      </c>
      <c r="R20" s="77">
        <v>8.5440000000000005</v>
      </c>
      <c r="S20" s="77">
        <v>1.2589999999999999</v>
      </c>
      <c r="T20" s="77">
        <v>1.5580000000000001</v>
      </c>
      <c r="U20" s="77">
        <v>4.6219999999999999</v>
      </c>
      <c r="V20" s="77">
        <v>1.2129999999999999</v>
      </c>
      <c r="W20" s="77">
        <v>2.7030000000000003</v>
      </c>
      <c r="X20" s="77">
        <v>2.5</v>
      </c>
      <c r="Y20" s="77">
        <v>3.5579999999999998</v>
      </c>
      <c r="Z20" s="78"/>
      <c r="AA20" s="79">
        <f t="shared" si="2"/>
        <v>147.81599999999997</v>
      </c>
    </row>
    <row r="21" spans="1:27" ht="25.15" customHeight="1" x14ac:dyDescent="0.2">
      <c r="A21" s="75" t="s">
        <v>16</v>
      </c>
      <c r="B21" s="80">
        <v>36.426000000000002</v>
      </c>
      <c r="C21" s="81">
        <v>41.947000000000003</v>
      </c>
      <c r="D21" s="81">
        <v>35.625</v>
      </c>
      <c r="E21" s="81">
        <v>32.655000000000001</v>
      </c>
      <c r="F21" s="81">
        <v>36.71</v>
      </c>
      <c r="G21" s="81">
        <v>60.768000000000001</v>
      </c>
      <c r="H21" s="81">
        <v>40.028999999999996</v>
      </c>
      <c r="I21" s="81">
        <v>23.101000000000003</v>
      </c>
      <c r="J21" s="81">
        <v>15.274999999999999</v>
      </c>
      <c r="K21" s="81">
        <v>13.11</v>
      </c>
      <c r="L21" s="81">
        <v>36.012</v>
      </c>
      <c r="M21" s="81">
        <v>17.937999999999999</v>
      </c>
      <c r="N21" s="81">
        <v>16.558</v>
      </c>
      <c r="O21" s="81">
        <v>14.384</v>
      </c>
      <c r="P21" s="81">
        <v>12.317</v>
      </c>
      <c r="Q21" s="81">
        <v>42.177</v>
      </c>
      <c r="R21" s="81">
        <v>32.164999999999999</v>
      </c>
      <c r="S21" s="81">
        <v>18.927</v>
      </c>
      <c r="T21" s="81">
        <v>11.875</v>
      </c>
      <c r="U21" s="81">
        <v>7.6980000000000004</v>
      </c>
      <c r="V21" s="81">
        <v>8.407</v>
      </c>
      <c r="W21" s="81">
        <v>11.852999999999998</v>
      </c>
      <c r="X21" s="81">
        <v>11.760000000000002</v>
      </c>
      <c r="Y21" s="81">
        <v>8.1330000000000009</v>
      </c>
      <c r="Z21" s="78"/>
      <c r="AA21" s="79">
        <f t="shared" si="2"/>
        <v>585.85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43.916000000000004</v>
      </c>
      <c r="C25" s="88">
        <f t="shared" si="3"/>
        <v>46.533000000000001</v>
      </c>
      <c r="D25" s="88">
        <f t="shared" si="3"/>
        <v>38.707999999999998</v>
      </c>
      <c r="E25" s="88">
        <f t="shared" si="3"/>
        <v>39.139000000000003</v>
      </c>
      <c r="F25" s="88">
        <f t="shared" si="3"/>
        <v>40.106000000000002</v>
      </c>
      <c r="G25" s="88">
        <f t="shared" si="3"/>
        <v>63.465000000000003</v>
      </c>
      <c r="H25" s="88">
        <f t="shared" si="3"/>
        <v>43.517999999999994</v>
      </c>
      <c r="I25" s="88">
        <f t="shared" si="3"/>
        <v>25.229000000000003</v>
      </c>
      <c r="J25" s="88">
        <f t="shared" si="3"/>
        <v>15.406999999999998</v>
      </c>
      <c r="K25" s="88">
        <f t="shared" si="3"/>
        <v>15.754</v>
      </c>
      <c r="L25" s="88">
        <f t="shared" si="3"/>
        <v>48.143999999999998</v>
      </c>
      <c r="M25" s="88">
        <f t="shared" si="3"/>
        <v>20.064999999999998</v>
      </c>
      <c r="N25" s="88">
        <f t="shared" si="3"/>
        <v>38.254999999999995</v>
      </c>
      <c r="O25" s="88">
        <f t="shared" si="3"/>
        <v>36.578000000000003</v>
      </c>
      <c r="P25" s="88">
        <f t="shared" si="3"/>
        <v>31.560000000000002</v>
      </c>
      <c r="Q25" s="88">
        <f t="shared" si="3"/>
        <v>50.513999999999996</v>
      </c>
      <c r="R25" s="88">
        <f t="shared" si="3"/>
        <v>40.709000000000003</v>
      </c>
      <c r="S25" s="88">
        <f t="shared" si="3"/>
        <v>20.186</v>
      </c>
      <c r="T25" s="88">
        <f t="shared" si="3"/>
        <v>13.433</v>
      </c>
      <c r="U25" s="88">
        <f t="shared" si="3"/>
        <v>12.32</v>
      </c>
      <c r="V25" s="88">
        <f t="shared" si="3"/>
        <v>9.6199999999999992</v>
      </c>
      <c r="W25" s="88">
        <f t="shared" si="3"/>
        <v>14.555999999999997</v>
      </c>
      <c r="X25" s="88">
        <f t="shared" si="3"/>
        <v>14.260000000000002</v>
      </c>
      <c r="Y25" s="88">
        <f t="shared" si="3"/>
        <v>11.691000000000001</v>
      </c>
      <c r="Z25" s="89">
        <f t="shared" si="3"/>
        <v>0</v>
      </c>
      <c r="AA25" s="90">
        <f t="shared" si="3"/>
        <v>733.66599999999994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43.915999999999997</v>
      </c>
      <c r="C29" s="77">
        <v>46.533000000000001</v>
      </c>
      <c r="D29" s="77">
        <v>38.707999999999998</v>
      </c>
      <c r="E29" s="77">
        <v>39.139000000000003</v>
      </c>
      <c r="F29" s="77">
        <v>40.106000000000002</v>
      </c>
      <c r="G29" s="77">
        <v>63.465000000000003</v>
      </c>
      <c r="H29" s="77">
        <v>43.518000000000001</v>
      </c>
      <c r="I29" s="77">
        <v>25.228999999999999</v>
      </c>
      <c r="J29" s="77">
        <v>15.407</v>
      </c>
      <c r="K29" s="77">
        <v>18.006</v>
      </c>
      <c r="L29" s="77">
        <v>48.143999999999998</v>
      </c>
      <c r="M29" s="77">
        <v>20.305</v>
      </c>
      <c r="N29" s="77">
        <v>39.497999999999998</v>
      </c>
      <c r="O29" s="77">
        <v>37.573999999999998</v>
      </c>
      <c r="P29" s="77">
        <v>32.780999999999999</v>
      </c>
      <c r="Q29" s="77">
        <v>53.326999999999998</v>
      </c>
      <c r="R29" s="77">
        <v>40.709000000000003</v>
      </c>
      <c r="S29" s="77">
        <v>35.997999999999998</v>
      </c>
      <c r="T29" s="77">
        <v>13.433</v>
      </c>
      <c r="U29" s="77">
        <v>12.32</v>
      </c>
      <c r="V29" s="77">
        <v>9.6199999999999992</v>
      </c>
      <c r="W29" s="77">
        <v>14.555999999999999</v>
      </c>
      <c r="X29" s="77">
        <v>14.26</v>
      </c>
      <c r="Y29" s="77">
        <v>11.691000000000001</v>
      </c>
      <c r="Z29" s="78"/>
      <c r="AA29" s="79">
        <f>SUM(B29:Z29)</f>
        <v>758.24299999999994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43.915999999999997</v>
      </c>
      <c r="C31" s="62">
        <f t="shared" si="4"/>
        <v>46.533000000000001</v>
      </c>
      <c r="D31" s="62">
        <f t="shared" si="4"/>
        <v>38.707999999999998</v>
      </c>
      <c r="E31" s="62">
        <f t="shared" si="4"/>
        <v>39.139000000000003</v>
      </c>
      <c r="F31" s="62">
        <f t="shared" si="4"/>
        <v>40.106000000000002</v>
      </c>
      <c r="G31" s="62">
        <f t="shared" si="4"/>
        <v>63.465000000000003</v>
      </c>
      <c r="H31" s="62">
        <f t="shared" si="4"/>
        <v>43.518000000000001</v>
      </c>
      <c r="I31" s="62">
        <f t="shared" si="4"/>
        <v>25.228999999999999</v>
      </c>
      <c r="J31" s="62">
        <f t="shared" si="4"/>
        <v>15.407</v>
      </c>
      <c r="K31" s="62">
        <f t="shared" si="4"/>
        <v>18.006</v>
      </c>
      <c r="L31" s="62">
        <f t="shared" si="4"/>
        <v>48.143999999999998</v>
      </c>
      <c r="M31" s="62">
        <f t="shared" si="4"/>
        <v>20.305</v>
      </c>
      <c r="N31" s="62">
        <f t="shared" si="4"/>
        <v>39.497999999999998</v>
      </c>
      <c r="O31" s="62">
        <f t="shared" si="4"/>
        <v>37.573999999999998</v>
      </c>
      <c r="P31" s="62">
        <f t="shared" si="4"/>
        <v>32.780999999999999</v>
      </c>
      <c r="Q31" s="62">
        <f t="shared" si="4"/>
        <v>53.326999999999998</v>
      </c>
      <c r="R31" s="62">
        <f t="shared" si="4"/>
        <v>40.709000000000003</v>
      </c>
      <c r="S31" s="62">
        <f t="shared" si="4"/>
        <v>35.997999999999998</v>
      </c>
      <c r="T31" s="62">
        <f t="shared" si="4"/>
        <v>13.433</v>
      </c>
      <c r="U31" s="62">
        <f t="shared" si="4"/>
        <v>12.32</v>
      </c>
      <c r="V31" s="62">
        <f t="shared" si="4"/>
        <v>9.6199999999999992</v>
      </c>
      <c r="W31" s="62">
        <f t="shared" si="4"/>
        <v>14.555999999999999</v>
      </c>
      <c r="X31" s="62">
        <f t="shared" si="4"/>
        <v>14.26</v>
      </c>
      <c r="Y31" s="62">
        <f t="shared" si="4"/>
        <v>11.691000000000001</v>
      </c>
      <c r="Z31" s="63">
        <f t="shared" si="4"/>
        <v>0</v>
      </c>
      <c r="AA31" s="64">
        <f t="shared" si="4"/>
        <v>758.24299999999994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43.916000000000004</v>
      </c>
      <c r="C51" s="88">
        <f t="shared" si="10"/>
        <v>46.533000000000001</v>
      </c>
      <c r="D51" s="88">
        <f t="shared" si="10"/>
        <v>38.707999999999998</v>
      </c>
      <c r="E51" s="88">
        <f t="shared" si="10"/>
        <v>39.139000000000003</v>
      </c>
      <c r="F51" s="88">
        <f t="shared" si="10"/>
        <v>40.106000000000002</v>
      </c>
      <c r="G51" s="88">
        <f t="shared" si="10"/>
        <v>63.465000000000003</v>
      </c>
      <c r="H51" s="88">
        <f t="shared" si="10"/>
        <v>43.517999999999994</v>
      </c>
      <c r="I51" s="88">
        <f t="shared" si="10"/>
        <v>25.229000000000003</v>
      </c>
      <c r="J51" s="88">
        <f t="shared" si="10"/>
        <v>15.406999999999998</v>
      </c>
      <c r="K51" s="88">
        <f t="shared" si="10"/>
        <v>18.006</v>
      </c>
      <c r="L51" s="88">
        <f t="shared" si="10"/>
        <v>48.143999999999998</v>
      </c>
      <c r="M51" s="88">
        <f t="shared" si="10"/>
        <v>20.304999999999996</v>
      </c>
      <c r="N51" s="88">
        <f t="shared" si="10"/>
        <v>39.497999999999998</v>
      </c>
      <c r="O51" s="88">
        <f t="shared" si="10"/>
        <v>37.574000000000005</v>
      </c>
      <c r="P51" s="88">
        <f t="shared" si="10"/>
        <v>32.781000000000006</v>
      </c>
      <c r="Q51" s="88">
        <f t="shared" si="10"/>
        <v>53.326999999999998</v>
      </c>
      <c r="R51" s="88">
        <f t="shared" si="10"/>
        <v>40.709000000000003</v>
      </c>
      <c r="S51" s="88">
        <f t="shared" si="10"/>
        <v>35.997999999999998</v>
      </c>
      <c r="T51" s="88">
        <f t="shared" si="10"/>
        <v>13.433</v>
      </c>
      <c r="U51" s="88">
        <f t="shared" si="10"/>
        <v>12.32</v>
      </c>
      <c r="V51" s="88">
        <f t="shared" si="10"/>
        <v>9.6199999999999992</v>
      </c>
      <c r="W51" s="88">
        <f t="shared" si="10"/>
        <v>14.555999999999997</v>
      </c>
      <c r="X51" s="88">
        <f t="shared" si="10"/>
        <v>14.260000000000002</v>
      </c>
      <c r="Y51" s="88">
        <f t="shared" si="10"/>
        <v>11.691000000000001</v>
      </c>
      <c r="Z51" s="89">
        <f t="shared" si="10"/>
        <v>0</v>
      </c>
      <c r="AA51" s="104">
        <f>SUM(B51:Z51)</f>
        <v>758.24300000000017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110</v>
      </c>
      <c r="C7" s="117">
        <v>108</v>
      </c>
      <c r="D7" s="117">
        <v>105</v>
      </c>
      <c r="E7" s="117">
        <v>109.98</v>
      </c>
      <c r="F7" s="117">
        <v>107.1</v>
      </c>
      <c r="G7" s="117">
        <v>111.59</v>
      </c>
      <c r="H7" s="117">
        <v>104.01</v>
      </c>
      <c r="I7" s="117">
        <v>117</v>
      </c>
      <c r="J7" s="117">
        <v>88.83</v>
      </c>
      <c r="K7" s="117">
        <v>82.5</v>
      </c>
      <c r="L7" s="117">
        <v>100.28</v>
      </c>
      <c r="M7" s="117">
        <v>65.349999999999994</v>
      </c>
      <c r="N7" s="117">
        <v>50.77</v>
      </c>
      <c r="O7" s="117">
        <v>30</v>
      </c>
      <c r="P7" s="117">
        <v>62.88</v>
      </c>
      <c r="Q7" s="117">
        <v>82.5</v>
      </c>
      <c r="R7" s="117">
        <v>113.3</v>
      </c>
      <c r="S7" s="117">
        <v>86</v>
      </c>
      <c r="T7" s="117">
        <v>164.34</v>
      </c>
      <c r="U7" s="117">
        <v>169.29</v>
      </c>
      <c r="V7" s="117">
        <v>131.56</v>
      </c>
      <c r="W7" s="117">
        <v>107</v>
      </c>
      <c r="X7" s="117">
        <v>89.73</v>
      </c>
      <c r="Y7" s="117">
        <v>83.34</v>
      </c>
      <c r="Z7" s="118"/>
      <c r="AA7" s="119">
        <f>IF(SUM(B7:Z7)&lt;&gt;0,AVERAGEIF(B7:Z7,"&lt;&gt;"""),"")</f>
        <v>99.18125000000002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2023-10-13T20:18:07Z</dcterms:created>
  <dcterms:modified xsi:type="dcterms:W3CDTF">2023-10-13T20:18:08Z</dcterms:modified>
</cp:coreProperties>
</file>