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<sst xmlns="http://schemas.openxmlformats.org/spreadsheetml/2006/main" count="117" uniqueCount="53">
  <si>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12/10/2023 23:22:13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</si>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</sst>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21.946000000000002</c:v>
                </c:pt>
                <c:pt idx="1">
                  <c:v>15.903</c:v>
                </c:pt>
                <c:pt idx="2">
                  <c:v>21.963999999999999</c:v>
                </c:pt>
                <c:pt idx="3">
                  <c:v>24.151</c:v>
                </c:pt>
                <c:pt idx="4">
                  <c:v>6.7679999999999998</c:v>
                </c:pt>
                <c:pt idx="5">
                  <c:v>21.030999999999999</c:v>
                </c:pt>
                <c:pt idx="7">
                  <c:v>6.0000000000000001E-3</c:v>
                </c:pt>
                <c:pt idx="8">
                  <c:v>8.3859999999999992</c:v>
                </c:pt>
                <c:pt idx="23">
                  <c:v>6.3040000000000003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57-4798-9C1A-6640B7BC9EBB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7B57-4798-9C1A-6640B7BC9EBB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7B57-4798-9C1A-6640B7BC9EBB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30.5</c:v>
                </c:pt>
                <c:pt idx="7">
                  <c:v>13.6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37.4</c:v>
                </c:pt>
                <c:pt idx="20">
                  <c:v>26.1</c:v>
                </c:pt>
                <c:pt idx="21">
                  <c:v>35.1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B57-4798-9C1A-6640B7BC9EBB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5.9559999999999995</c:v>
                </c:pt>
                <c:pt idx="1">
                  <c:v>12.805999999999997</c:v>
                </c:pt>
                <c:pt idx="2">
                  <c:v>7.4380000000000006</c:v>
                </c:pt>
                <c:pt idx="3">
                  <c:v>6.68</c:v>
                </c:pt>
                <c:pt idx="4">
                  <c:v>24.596999999999998</c:v>
                </c:pt>
                <c:pt idx="5">
                  <c:v>12.180999999999999</c:v>
                </c:pt>
                <c:pt idx="6">
                  <c:v>6.5210000000000008</c:v>
                </c:pt>
                <c:pt idx="7">
                  <c:v>7.9480000000000004</c:v>
                </c:pt>
                <c:pt idx="8">
                  <c:v>9.8449999999999989</c:v>
                </c:pt>
                <c:pt idx="9">
                  <c:v>47.465000000000003</c:v>
                </c:pt>
                <c:pt idx="10">
                  <c:v>70.907000000000011</c:v>
                </c:pt>
                <c:pt idx="11">
                  <c:v>58.877000000000002</c:v>
                </c:pt>
                <c:pt idx="12">
                  <c:v>27.742000000000001</c:v>
                </c:pt>
                <c:pt idx="13">
                  <c:v>65.510999999999996</c:v>
                </c:pt>
                <c:pt idx="14">
                  <c:v>46.473999999999997</c:v>
                </c:pt>
                <c:pt idx="15">
                  <c:v>39.5</c:v>
                </c:pt>
                <c:pt idx="16">
                  <c:v>103.42100000000001</c:v>
                </c:pt>
                <c:pt idx="17">
                  <c:v>28.244999999999997</c:v>
                </c:pt>
                <c:pt idx="18">
                  <c:v>6.55</c:v>
                </c:pt>
                <c:pt idx="19">
                  <c:v>6.2620000000000005</c:v>
                </c:pt>
                <c:pt idx="20">
                  <c:v>6.1159999999999997</c:v>
                </c:pt>
                <c:pt idx="21">
                  <c:v>6.4790000000000001</c:v>
                </c:pt>
                <c:pt idx="22">
                  <c:v>6.7229999999999999</c:v>
                </c:pt>
                <c:pt idx="23">
                  <c:v>7.0609999999999999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B57-4798-9C1A-6640B7BC9EBB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7B57-4798-9C1A-6640B7BC9EBB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7B57-4798-9C1A-6640B7BC9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27.902000000000001</c:v>
                </c:pt>
                <c:pt idx="1">
                  <c:v>28.709</c:v>
                </c:pt>
                <c:pt idx="2">
                  <c:v>29.402000000000001</c:v>
                </c:pt>
                <c:pt idx="3">
                  <c:v>30.831</c:v>
                </c:pt>
                <c:pt idx="4">
                  <c:v>31.365000000000002</c:v>
                </c:pt>
                <c:pt idx="5">
                  <c:v>33.212000000000003</c:v>
                </c:pt>
                <c:pt idx="6">
                  <c:v>37.106999999999999</c:v>
                </c:pt>
                <c:pt idx="7">
                  <c:v>21.606999999999999</c:v>
                </c:pt>
                <c:pt idx="8">
                  <c:v>32.513999999999996</c:v>
                </c:pt>
                <c:pt idx="9">
                  <c:v>47.465000000000003</c:v>
                </c:pt>
                <c:pt idx="10">
                  <c:v>70.906999999999996</c:v>
                </c:pt>
                <c:pt idx="11">
                  <c:v>59.077000000000005</c:v>
                </c:pt>
                <c:pt idx="12">
                  <c:v>31.517999999999997</c:v>
                </c:pt>
                <c:pt idx="13">
                  <c:v>66.831000000000003</c:v>
                </c:pt>
                <c:pt idx="14">
                  <c:v>47.623999999999995</c:v>
                </c:pt>
                <c:pt idx="15">
                  <c:v>40.146999999999998</c:v>
                </c:pt>
                <c:pt idx="16">
                  <c:v>103.79700000000001</c:v>
                </c:pt>
                <c:pt idx="17">
                  <c:v>28.245000000000001</c:v>
                </c:pt>
                <c:pt idx="18">
                  <c:v>6.55</c:v>
                </c:pt>
                <c:pt idx="19">
                  <c:v>43.667000000000002</c:v>
                </c:pt>
                <c:pt idx="20">
                  <c:v>32.255000000000003</c:v>
                </c:pt>
                <c:pt idx="21">
                  <c:v>42.090999999999994</c:v>
                </c:pt>
                <c:pt idx="22">
                  <c:v>7.0570000000000004</c:v>
                </c:pt>
                <c:pt idx="23">
                  <c:v>13.516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7B57-4798-9C1A-6640B7BC9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111.55</c:v>
                </c:pt>
                <c:pt idx="1">
                  <c:v>103.22</c:v>
                </c:pt>
                <c:pt idx="2">
                  <c:v>95.99</c:v>
                </c:pt>
                <c:pt idx="3">
                  <c:v>90.72</c:v>
                </c:pt>
                <c:pt idx="4">
                  <c:v>91.81</c:v>
                </c:pt>
                <c:pt idx="5">
                  <c:v>110.78</c:v>
                </c:pt>
                <c:pt idx="6">
                  <c:v>176.25</c:v>
                </c:pt>
                <c:pt idx="7">
                  <c:v>224.61</c:v>
                </c:pt>
                <c:pt idx="8">
                  <c:v>124.63</c:v>
                </c:pt>
                <c:pt idx="9">
                  <c:v>111.89</c:v>
                </c:pt>
                <c:pt idx="10">
                  <c:v>87</c:v>
                </c:pt>
                <c:pt idx="11">
                  <c:v>79.37</c:v>
                </c:pt>
                <c:pt idx="12">
                  <c:v>81.53</c:v>
                </c:pt>
                <c:pt idx="13">
                  <c:v>73.400000000000006</c:v>
                </c:pt>
                <c:pt idx="14">
                  <c:v>82.5</c:v>
                </c:pt>
                <c:pt idx="15">
                  <c:v>82.5</c:v>
                </c:pt>
                <c:pt idx="16">
                  <c:v>166</c:v>
                </c:pt>
                <c:pt idx="17">
                  <c:v>185.89</c:v>
                </c:pt>
                <c:pt idx="18">
                  <c:v>258.14</c:v>
                </c:pt>
                <c:pt idx="19">
                  <c:v>254.86</c:v>
                </c:pt>
                <c:pt idx="20">
                  <c:v>177.09</c:v>
                </c:pt>
                <c:pt idx="21">
                  <c:v>146.32</c:v>
                </c:pt>
                <c:pt idx="22">
                  <c:v>135.81</c:v>
                </c:pt>
                <c:pt idx="23">
                  <c:v>97.27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7B57-4798-9C1A-6640B7BC9E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9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4725" cy="6070879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27.902000000000001</v>
      </c>
      <c r="C4" s="18">
        <v>28.708999999999996</v>
      </c>
      <c r="D4" s="18">
        <v>29.402000000000001</v>
      </c>
      <c r="E4" s="18">
        <v>30.831</v>
      </c>
      <c r="F4" s="18">
        <v>31.364999999999998</v>
      </c>
      <c r="G4" s="18">
        <v>33.211999999999996</v>
      </c>
      <c r="H4" s="18">
        <v>37.121000000000009</v>
      </c>
      <c r="I4" s="18">
        <v>21.654</v>
      </c>
      <c r="J4" s="18">
        <v>32.513999999999996</v>
      </c>
      <c r="K4" s="18">
        <v>47.465000000000003</v>
      </c>
      <c r="L4" s="18">
        <v>70.907000000000011</v>
      </c>
      <c r="M4" s="18">
        <v>59.077000000000005</v>
      </c>
      <c r="N4" s="18">
        <v>31.518000000000001</v>
      </c>
      <c r="O4" s="18">
        <v>66.830999999999989</v>
      </c>
      <c r="P4" s="18">
        <v>47.623999999999995</v>
      </c>
      <c r="Q4" s="18">
        <v>40.146999999999998</v>
      </c>
      <c r="R4" s="18">
        <v>103.753</v>
      </c>
      <c r="S4" s="18">
        <v>28.244999999999997</v>
      </c>
      <c r="T4" s="18">
        <v>6.55</v>
      </c>
      <c r="U4" s="18">
        <v>43.661999999999999</v>
      </c>
      <c r="V4" s="18">
        <v>32.216000000000008</v>
      </c>
      <c r="W4" s="18">
        <v>42.105000000000004</v>
      </c>
      <c r="X4" s="18">
        <v>7.0570000000000004</v>
      </c>
      <c r="Y4" s="18">
        <v>13.516</v>
      </c>
      <c r="Z4" s="19"/>
      <c r="AA4" s="20">
        <f>SUM(B4:Z4)</f>
        <v>913.38300000000015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111.55</v>
      </c>
      <c r="C7" s="28">
        <v>103.22</v>
      </c>
      <c r="D7" s="28">
        <v>95.99</v>
      </c>
      <c r="E7" s="28">
        <v>90.72</v>
      </c>
      <c r="F7" s="28">
        <v>91.81</v>
      </c>
      <c r="G7" s="28">
        <v>110.78</v>
      </c>
      <c r="H7" s="28">
        <v>176.25</v>
      </c>
      <c r="I7" s="28">
        <v>224.61</v>
      </c>
      <c r="J7" s="28">
        <v>124.63</v>
      </c>
      <c r="K7" s="28">
        <v>111.89</v>
      </c>
      <c r="L7" s="28">
        <v>87</v>
      </c>
      <c r="M7" s="28">
        <v>79.37</v>
      </c>
      <c r="N7" s="28">
        <v>81.53</v>
      </c>
      <c r="O7" s="28">
        <v>73.400000000000006</v>
      </c>
      <c r="P7" s="28">
        <v>82.5</v>
      </c>
      <c r="Q7" s="28">
        <v>82.5</v>
      </c>
      <c r="R7" s="28">
        <v>166</v>
      </c>
      <c r="S7" s="28">
        <v>185.89</v>
      </c>
      <c r="T7" s="28">
        <v>258.14</v>
      </c>
      <c r="U7" s="28">
        <v>254.86</v>
      </c>
      <c r="V7" s="28">
        <v>177.09</v>
      </c>
      <c r="W7" s="28">
        <v>146.32</v>
      </c>
      <c r="X7" s="28">
        <v>135.81</v>
      </c>
      <c r="Y7" s="28">
        <v>97.27</v>
      </c>
      <c r="Z7" s="29"/>
      <c r="AA7" s="30">
        <f>IF(SUM(B7:Z7)&lt;&gt;0,AVERAGEIF(B7:Z7,"&lt;&gt;"""),"")</f>
        <v>131.21375000000003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21.946000000000002</v>
      </c>
      <c r="C10" s="42">
        <v>15.903</v>
      </c>
      <c r="D10" s="42">
        <v>21.963999999999999</v>
      </c>
      <c r="E10" s="42">
        <v>24.151</v>
      </c>
      <c r="F10" s="42">
        <v>6.7679999999999998</v>
      </c>
      <c r="G10" s="42">
        <v>21.030999999999999</v>
      </c>
      <c r="H10" s="42"/>
      <c r="I10" s="42">
        <v>6.0000000000000001E-3</v>
      </c>
      <c r="J10" s="42">
        <v>8.3859999999999992</v>
      </c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>
        <v>6.3040000000000003</v>
      </c>
      <c r="Z10" s="43"/>
      <c r="AA10" s="44">
        <f t="shared" ref="AA10:AA15" si="0">SUM(B10:Z10)</f>
        <v>126.459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5.9559999999999995</v>
      </c>
      <c r="C14" s="57">
        <v>12.805999999999997</v>
      </c>
      <c r="D14" s="57">
        <v>7.4380000000000006</v>
      </c>
      <c r="E14" s="57">
        <v>6.68</v>
      </c>
      <c r="F14" s="57">
        <v>24.596999999999998</v>
      </c>
      <c r="G14" s="57">
        <v>12.180999999999999</v>
      </c>
      <c r="H14" s="57">
        <v>6.5210000000000008</v>
      </c>
      <c r="I14" s="57">
        <v>7.9480000000000004</v>
      </c>
      <c r="J14" s="57">
        <v>9.8449999999999989</v>
      </c>
      <c r="K14" s="57">
        <v>47.465000000000003</v>
      </c>
      <c r="L14" s="57">
        <v>70.907000000000011</v>
      </c>
      <c r="M14" s="57">
        <v>58.877000000000002</v>
      </c>
      <c r="N14" s="57">
        <v>27.742000000000001</v>
      </c>
      <c r="O14" s="57">
        <v>65.510999999999996</v>
      </c>
      <c r="P14" s="57">
        <v>46.473999999999997</v>
      </c>
      <c r="Q14" s="57">
        <v>39.5</v>
      </c>
      <c r="R14" s="57">
        <v>103.42100000000001</v>
      </c>
      <c r="S14" s="57">
        <v>28.244999999999997</v>
      </c>
      <c r="T14" s="57">
        <v>6.55</v>
      </c>
      <c r="U14" s="57">
        <v>6.2620000000000005</v>
      </c>
      <c r="V14" s="57">
        <v>6.1159999999999997</v>
      </c>
      <c r="W14" s="57">
        <v>6.4790000000000001</v>
      </c>
      <c r="X14" s="57">
        <v>6.7229999999999999</v>
      </c>
      <c r="Y14" s="57">
        <v>7.0609999999999999</v>
      </c>
      <c r="Z14" s="58"/>
      <c r="AA14" s="59">
        <f t="shared" si="0"/>
        <v>621.30499999999995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27.902000000000001</v>
      </c>
      <c r="C16" s="62">
        <f t="shared" ref="C16:Z16" si="1">IF(LEN(C$2)&gt;0,SUM(C10:C15),"")</f>
        <v>28.708999999999996</v>
      </c>
      <c r="D16" s="62">
        <f t="shared" si="1"/>
        <v>29.402000000000001</v>
      </c>
      <c r="E16" s="62">
        <f t="shared" si="1"/>
        <v>30.831</v>
      </c>
      <c r="F16" s="62">
        <f t="shared" si="1"/>
        <v>31.364999999999998</v>
      </c>
      <c r="G16" s="62">
        <f t="shared" si="1"/>
        <v>33.211999999999996</v>
      </c>
      <c r="H16" s="62">
        <f t="shared" si="1"/>
        <v>6.5210000000000008</v>
      </c>
      <c r="I16" s="62">
        <f t="shared" si="1"/>
        <v>7.9540000000000006</v>
      </c>
      <c r="J16" s="62">
        <f t="shared" si="1"/>
        <v>18.230999999999998</v>
      </c>
      <c r="K16" s="62">
        <f t="shared" si="1"/>
        <v>47.465000000000003</v>
      </c>
      <c r="L16" s="62">
        <f t="shared" si="1"/>
        <v>70.907000000000011</v>
      </c>
      <c r="M16" s="62">
        <f t="shared" si="1"/>
        <v>58.877000000000002</v>
      </c>
      <c r="N16" s="62">
        <f t="shared" si="1"/>
        <v>27.742000000000001</v>
      </c>
      <c r="O16" s="62">
        <f t="shared" si="1"/>
        <v>65.510999999999996</v>
      </c>
      <c r="P16" s="62">
        <f t="shared" si="1"/>
        <v>46.473999999999997</v>
      </c>
      <c r="Q16" s="62">
        <f t="shared" si="1"/>
        <v>39.5</v>
      </c>
      <c r="R16" s="62">
        <f t="shared" si="1"/>
        <v>103.42100000000001</v>
      </c>
      <c r="S16" s="62">
        <f t="shared" si="1"/>
        <v>28.244999999999997</v>
      </c>
      <c r="T16" s="62">
        <f t="shared" si="1"/>
        <v>6.55</v>
      </c>
      <c r="U16" s="62">
        <f t="shared" si="1"/>
        <v>6.2620000000000005</v>
      </c>
      <c r="V16" s="62">
        <f t="shared" si="1"/>
        <v>6.1159999999999997</v>
      </c>
      <c r="W16" s="62">
        <f t="shared" si="1"/>
        <v>6.4790000000000001</v>
      </c>
      <c r="X16" s="62">
        <f t="shared" si="1"/>
        <v>6.7229999999999999</v>
      </c>
      <c r="Y16" s="62">
        <f t="shared" si="1"/>
        <v>13.365</v>
      </c>
      <c r="Z16" s="63" t="str">
        <f t="shared" si="1"/>
        <v/>
      </c>
      <c r="AA16" s="64">
        <f>SUM(AA10:AA15)</f>
        <v>747.7639999999999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>
        <v>14.282999999999999</v>
      </c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14.282999999999999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0.1</v>
      </c>
      <c r="I20" s="77">
        <v>0.1</v>
      </c>
      <c r="J20" s="77"/>
      <c r="K20" s="77"/>
      <c r="L20" s="77"/>
      <c r="M20" s="77">
        <v>0.2</v>
      </c>
      <c r="N20" s="77">
        <v>1.1000000000000001</v>
      </c>
      <c r="O20" s="77"/>
      <c r="P20" s="77">
        <v>0.5</v>
      </c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2.6760000000000002</v>
      </c>
      <c r="O21" s="81">
        <v>1.32</v>
      </c>
      <c r="P21" s="81">
        <v>0.65</v>
      </c>
      <c r="Q21" s="81">
        <v>0.64700000000000002</v>
      </c>
      <c r="R21" s="81">
        <v>0.33200000000000002</v>
      </c>
      <c r="S21" s="81"/>
      <c r="T21" s="81"/>
      <c r="U21" s="81"/>
      <c r="V21" s="81"/>
      <c r="W21" s="81">
        <v>0.52600000000000002</v>
      </c>
      <c r="X21" s="81">
        <v>0.33400000000000002</v>
      </c>
      <c r="Y21" s="81">
        <v>0.151</v>
      </c>
      <c r="Z21" s="78"/>
      <c r="AA21" s="79">
        <f t="shared" si="2"/>
        <v>6.6360000000000001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0.1</v>
      </c>
      <c r="I25" s="88">
        <f t="shared" si="3"/>
        <v>0.1</v>
      </c>
      <c r="J25" s="88">
        <f t="shared" si="3"/>
        <v>14.282999999999999</v>
      </c>
      <c r="K25" s="88">
        <f t="shared" si="3"/>
        <v>0</v>
      </c>
      <c r="L25" s="88">
        <f t="shared" si="3"/>
        <v>0</v>
      </c>
      <c r="M25" s="88">
        <f t="shared" si="3"/>
        <v>0.2</v>
      </c>
      <c r="N25" s="88">
        <f t="shared" si="3"/>
        <v>3.7760000000000002</v>
      </c>
      <c r="O25" s="88">
        <f t="shared" si="3"/>
        <v>1.32</v>
      </c>
      <c r="P25" s="88">
        <f t="shared" si="3"/>
        <v>1.1499999999999999</v>
      </c>
      <c r="Q25" s="88">
        <f t="shared" si="3"/>
        <v>0.64700000000000002</v>
      </c>
      <c r="R25" s="88">
        <f t="shared" si="3"/>
        <v>0.33200000000000002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0.52600000000000002</v>
      </c>
      <c r="X25" s="88">
        <f t="shared" si="3"/>
        <v>0.33400000000000002</v>
      </c>
      <c r="Y25" s="88">
        <f t="shared" si="3"/>
        <v>0.151</v>
      </c>
      <c r="Z25" s="89" t="str">
        <f t="shared" si="3"/>
        <v/>
      </c>
      <c r="AA25" s="90">
        <f>SUM(AA19:AA24)</f>
        <v>22.919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27.902000000000001</v>
      </c>
      <c r="C29" s="77">
        <v>28.709</v>
      </c>
      <c r="D29" s="77">
        <v>29.402000000000001</v>
      </c>
      <c r="E29" s="77">
        <v>30.831</v>
      </c>
      <c r="F29" s="77">
        <v>31.364999999999998</v>
      </c>
      <c r="G29" s="77">
        <v>33.212000000000003</v>
      </c>
      <c r="H29" s="77">
        <v>6.6210000000000004</v>
      </c>
      <c r="I29" s="77">
        <v>8.0540000000000003</v>
      </c>
      <c r="J29" s="77">
        <v>32.514000000000003</v>
      </c>
      <c r="K29" s="77">
        <v>47.465000000000003</v>
      </c>
      <c r="L29" s="77">
        <v>70.906999999999996</v>
      </c>
      <c r="M29" s="77">
        <v>59.076999999999998</v>
      </c>
      <c r="N29" s="77">
        <v>31.518000000000001</v>
      </c>
      <c r="O29" s="77">
        <v>66.831000000000003</v>
      </c>
      <c r="P29" s="77">
        <v>47.624000000000002</v>
      </c>
      <c r="Q29" s="77">
        <v>40.146999999999998</v>
      </c>
      <c r="R29" s="77">
        <v>103.753</v>
      </c>
      <c r="S29" s="77">
        <v>28.245000000000001</v>
      </c>
      <c r="T29" s="77">
        <v>6.55</v>
      </c>
      <c r="U29" s="77">
        <v>6.2619999999999996</v>
      </c>
      <c r="V29" s="77">
        <v>6.1159999999999997</v>
      </c>
      <c r="W29" s="77">
        <v>7.0049999999999999</v>
      </c>
      <c r="X29" s="77">
        <v>7.0570000000000004</v>
      </c>
      <c r="Y29" s="77">
        <v>13.516</v>
      </c>
      <c r="Z29" s="78"/>
      <c r="AA29" s="79">
        <f>SUM(B29:Z29)</f>
        <v>770.68299999999999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27.902000000000001</v>
      </c>
      <c r="C31" s="62">
        <f t="shared" ref="C31:Z31" si="4">IF(LEN(C$2)&gt;0,SUM(C28:C30),"")</f>
        <v>28.709</v>
      </c>
      <c r="D31" s="62">
        <f t="shared" si="4"/>
        <v>29.402000000000001</v>
      </c>
      <c r="E31" s="62">
        <f t="shared" si="4"/>
        <v>30.831</v>
      </c>
      <c r="F31" s="62">
        <f t="shared" si="4"/>
        <v>31.364999999999998</v>
      </c>
      <c r="G31" s="62">
        <f t="shared" si="4"/>
        <v>33.212000000000003</v>
      </c>
      <c r="H31" s="62">
        <f t="shared" si="4"/>
        <v>6.6210000000000004</v>
      </c>
      <c r="I31" s="62">
        <f t="shared" si="4"/>
        <v>8.0540000000000003</v>
      </c>
      <c r="J31" s="62">
        <f t="shared" si="4"/>
        <v>32.514000000000003</v>
      </c>
      <c r="K31" s="62">
        <f t="shared" si="4"/>
        <v>47.465000000000003</v>
      </c>
      <c r="L31" s="62">
        <f t="shared" si="4"/>
        <v>70.906999999999996</v>
      </c>
      <c r="M31" s="62">
        <f t="shared" si="4"/>
        <v>59.076999999999998</v>
      </c>
      <c r="N31" s="62">
        <f t="shared" si="4"/>
        <v>31.518000000000001</v>
      </c>
      <c r="O31" s="62">
        <f t="shared" si="4"/>
        <v>66.831000000000003</v>
      </c>
      <c r="P31" s="62">
        <f t="shared" si="4"/>
        <v>47.624000000000002</v>
      </c>
      <c r="Q31" s="62">
        <f t="shared" si="4"/>
        <v>40.146999999999998</v>
      </c>
      <c r="R31" s="62">
        <f t="shared" si="4"/>
        <v>103.753</v>
      </c>
      <c r="S31" s="62">
        <f t="shared" si="4"/>
        <v>28.245000000000001</v>
      </c>
      <c r="T31" s="62">
        <f t="shared" si="4"/>
        <v>6.55</v>
      </c>
      <c r="U31" s="62">
        <f t="shared" si="4"/>
        <v>6.2619999999999996</v>
      </c>
      <c r="V31" s="62">
        <f t="shared" si="4"/>
        <v>6.1159999999999997</v>
      </c>
      <c r="W31" s="62">
        <f t="shared" si="4"/>
        <v>7.0049999999999999</v>
      </c>
      <c r="X31" s="62">
        <f t="shared" si="4"/>
        <v>7.0570000000000004</v>
      </c>
      <c r="Y31" s="62">
        <f t="shared" si="4"/>
        <v>13.516</v>
      </c>
      <c r="Z31" s="63" t="str">
        <f t="shared" si="4"/>
        <v/>
      </c>
      <c r="AA31" s="64">
        <f>SUM(AA28:AA30)</f>
        <v>770.68299999999999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30.5</v>
      </c>
      <c r="I38" s="99">
        <v>13.6</v>
      </c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37.4</v>
      </c>
      <c r="V38" s="99">
        <v>26.1</v>
      </c>
      <c r="W38" s="99">
        <v>35.1</v>
      </c>
      <c r="X38" s="99"/>
      <c r="Y38" s="99"/>
      <c r="Z38" s="100"/>
      <c r="AA38" s="79">
        <f t="shared" si="5"/>
        <v>142.69999999999999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30.5</v>
      </c>
      <c r="I39" s="88">
        <f t="shared" si="6"/>
        <v>13.6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37.4</v>
      </c>
      <c r="V39" s="88">
        <f t="shared" si="6"/>
        <v>26.1</v>
      </c>
      <c r="W39" s="88">
        <f t="shared" si="6"/>
        <v>35.1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142.69999999999999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30.5</v>
      </c>
      <c r="I46" s="99">
        <v>13.6</v>
      </c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37.4</v>
      </c>
      <c r="V46" s="99">
        <v>26.1</v>
      </c>
      <c r="W46" s="99">
        <v>35.1</v>
      </c>
      <c r="X46" s="99"/>
      <c r="Y46" s="99"/>
      <c r="Z46" s="100"/>
      <c r="AA46" s="79">
        <f t="shared" si="7"/>
        <v>142.69999999999999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30.5</v>
      </c>
      <c r="I48" s="88">
        <f t="shared" si="8"/>
        <v>13.6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37.4</v>
      </c>
      <c r="V48" s="88">
        <f t="shared" si="8"/>
        <v>26.1</v>
      </c>
      <c r="W48" s="88">
        <f t="shared" si="8"/>
        <v>35.1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142.69999999999999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27.902000000000001</v>
      </c>
      <c r="C51" s="88">
        <f t="shared" si="10"/>
        <v>28.708999999999996</v>
      </c>
      <c r="D51" s="88">
        <f t="shared" si="10"/>
        <v>29.402000000000001</v>
      </c>
      <c r="E51" s="88">
        <f t="shared" si="10"/>
        <v>30.831</v>
      </c>
      <c r="F51" s="88">
        <f t="shared" si="10"/>
        <v>31.364999999999998</v>
      </c>
      <c r="G51" s="88">
        <f t="shared" si="10"/>
        <v>33.211999999999996</v>
      </c>
      <c r="H51" s="88">
        <f t="shared" si="10"/>
        <v>37.121000000000002</v>
      </c>
      <c r="I51" s="88">
        <f t="shared" si="10"/>
        <v>21.654</v>
      </c>
      <c r="J51" s="88">
        <f t="shared" si="10"/>
        <v>32.513999999999996</v>
      </c>
      <c r="K51" s="88">
        <f t="shared" si="10"/>
        <v>47.465000000000003</v>
      </c>
      <c r="L51" s="88">
        <f t="shared" si="10"/>
        <v>70.907000000000011</v>
      </c>
      <c r="M51" s="88">
        <f t="shared" si="10"/>
        <v>59.077000000000005</v>
      </c>
      <c r="N51" s="88">
        <f t="shared" si="10"/>
        <v>31.518000000000001</v>
      </c>
      <c r="O51" s="88">
        <f t="shared" si="10"/>
        <v>66.830999999999989</v>
      </c>
      <c r="P51" s="88">
        <f t="shared" si="10"/>
        <v>47.623999999999995</v>
      </c>
      <c r="Q51" s="88">
        <f t="shared" si="10"/>
        <v>40.146999999999998</v>
      </c>
      <c r="R51" s="88">
        <f t="shared" si="10"/>
        <v>103.753</v>
      </c>
      <c r="S51" s="88">
        <f t="shared" si="10"/>
        <v>28.244999999999997</v>
      </c>
      <c r="T51" s="88">
        <f t="shared" si="10"/>
        <v>6.55</v>
      </c>
      <c r="U51" s="88">
        <f t="shared" si="10"/>
        <v>43.661999999999999</v>
      </c>
      <c r="V51" s="88">
        <f t="shared" si="10"/>
        <v>32.216000000000001</v>
      </c>
      <c r="W51" s="88">
        <f t="shared" si="10"/>
        <v>42.105000000000004</v>
      </c>
      <c r="X51" s="88">
        <f t="shared" si="10"/>
        <v>7.0569999999999995</v>
      </c>
      <c r="Y51" s="88">
        <f t="shared" si="10"/>
        <v>13.516</v>
      </c>
      <c r="Z51" s="89" t="str">
        <f t="shared" si="10"/>
        <v/>
      </c>
      <c r="AA51" s="104">
        <f>SUM(B51:Z51)</f>
        <v>913.38300000000015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8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45212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27.902000000000001</v>
      </c>
      <c r="C4" s="18">
        <v>28.709</v>
      </c>
      <c r="D4" s="18">
        <v>29.402000000000001</v>
      </c>
      <c r="E4" s="18">
        <v>30.831</v>
      </c>
      <c r="F4" s="18">
        <v>31.365000000000002</v>
      </c>
      <c r="G4" s="18">
        <v>33.212000000000003</v>
      </c>
      <c r="H4" s="18">
        <v>37.106999999999999</v>
      </c>
      <c r="I4" s="18">
        <v>21.606999999999999</v>
      </c>
      <c r="J4" s="18">
        <v>32.513999999999996</v>
      </c>
      <c r="K4" s="18">
        <v>47.465000000000003</v>
      </c>
      <c r="L4" s="18">
        <v>70.906999999999996</v>
      </c>
      <c r="M4" s="18">
        <v>59.077000000000005</v>
      </c>
      <c r="N4" s="18">
        <v>31.517999999999997</v>
      </c>
      <c r="O4" s="18">
        <v>66.831000000000003</v>
      </c>
      <c r="P4" s="18">
        <v>47.623999999999995</v>
      </c>
      <c r="Q4" s="18">
        <v>40.146999999999998</v>
      </c>
      <c r="R4" s="18">
        <v>103.79700000000001</v>
      </c>
      <c r="S4" s="18">
        <v>28.245000000000001</v>
      </c>
      <c r="T4" s="18">
        <v>6.55</v>
      </c>
      <c r="U4" s="18">
        <v>43.667000000000002</v>
      </c>
      <c r="V4" s="18">
        <v>32.255000000000003</v>
      </c>
      <c r="W4" s="18">
        <v>42.090999999999994</v>
      </c>
      <c r="X4" s="18">
        <v>7.0570000000000004</v>
      </c>
      <c r="Y4" s="18">
        <v>13.516</v>
      </c>
      <c r="Z4" s="19"/>
      <c r="AA4" s="20">
        <f>SUM(B4:Z4)</f>
        <v>913.39600000000007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111.55</v>
      </c>
      <c r="C7" s="28">
        <v>103.22</v>
      </c>
      <c r="D7" s="28">
        <v>95.99</v>
      </c>
      <c r="E7" s="28">
        <v>90.72</v>
      </c>
      <c r="F7" s="28">
        <v>91.81</v>
      </c>
      <c r="G7" s="28">
        <v>110.78</v>
      </c>
      <c r="H7" s="28">
        <v>176.25</v>
      </c>
      <c r="I7" s="28">
        <v>224.61</v>
      </c>
      <c r="J7" s="28">
        <v>124.63</v>
      </c>
      <c r="K7" s="28">
        <v>111.89</v>
      </c>
      <c r="L7" s="28">
        <v>87</v>
      </c>
      <c r="M7" s="28">
        <v>79.37</v>
      </c>
      <c r="N7" s="28">
        <v>81.53</v>
      </c>
      <c r="O7" s="28">
        <v>73.400000000000006</v>
      </c>
      <c r="P7" s="28">
        <v>82.5</v>
      </c>
      <c r="Q7" s="28">
        <v>82.5</v>
      </c>
      <c r="R7" s="28">
        <v>166</v>
      </c>
      <c r="S7" s="28">
        <v>185.89</v>
      </c>
      <c r="T7" s="28">
        <v>258.14</v>
      </c>
      <c r="U7" s="28">
        <v>254.86</v>
      </c>
      <c r="V7" s="28">
        <v>177.09</v>
      </c>
      <c r="W7" s="28">
        <v>146.32</v>
      </c>
      <c r="X7" s="28">
        <v>135.81</v>
      </c>
      <c r="Y7" s="28">
        <v>97.27</v>
      </c>
      <c r="Z7" s="29"/>
      <c r="AA7" s="30">
        <f>IF(SUM(B7:Z7)&lt;&gt;0,AVERAGEIF(B7:Z7,"&lt;&gt;"""),"")</f>
        <v>131.21375000000003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>
        <v>7.77</v>
      </c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7.77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>
        <v>6.4079999999999995</v>
      </c>
      <c r="N14" s="57">
        <v>7.306</v>
      </c>
      <c r="O14" s="57">
        <v>7.32</v>
      </c>
      <c r="P14" s="57">
        <v>1.6580000000000001</v>
      </c>
      <c r="Q14" s="57">
        <v>13.353999999999999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36.045999999999999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6.4079999999999995</v>
      </c>
      <c r="N16" s="62">
        <f t="shared" si="1"/>
        <v>7.306</v>
      </c>
      <c r="O16" s="62">
        <f t="shared" si="1"/>
        <v>15.09</v>
      </c>
      <c r="P16" s="62">
        <f t="shared" si="1"/>
        <v>1.6580000000000001</v>
      </c>
      <c r="Q16" s="62">
        <f t="shared" si="1"/>
        <v>13.353999999999999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43.816000000000003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5.6429999999999998</v>
      </c>
      <c r="C20" s="77">
        <v>7.1660000000000004</v>
      </c>
      <c r="D20" s="77">
        <v>7.4610000000000003</v>
      </c>
      <c r="E20" s="77">
        <v>7.12</v>
      </c>
      <c r="F20" s="77">
        <v>7.2670000000000003</v>
      </c>
      <c r="G20" s="77">
        <v>7.6800000000000006</v>
      </c>
      <c r="H20" s="77">
        <v>9.3650000000000002</v>
      </c>
      <c r="I20" s="77">
        <v>8.2379999999999995</v>
      </c>
      <c r="J20" s="77">
        <v>8.3849999999999998</v>
      </c>
      <c r="K20" s="77">
        <v>11.156000000000001</v>
      </c>
      <c r="L20" s="77">
        <v>12.292999999999999</v>
      </c>
      <c r="M20" s="77">
        <v>19.581000000000003</v>
      </c>
      <c r="N20" s="77">
        <v>4.9960000000000004</v>
      </c>
      <c r="O20" s="77">
        <v>8.5820000000000007</v>
      </c>
      <c r="P20" s="77">
        <v>4.3249999999999993</v>
      </c>
      <c r="Q20" s="77">
        <v>2.0760000000000001</v>
      </c>
      <c r="R20" s="77">
        <v>3.8489999999999998</v>
      </c>
      <c r="S20" s="77">
        <v>5.3970000000000002</v>
      </c>
      <c r="T20" s="77">
        <v>6.8000000000000005E-2</v>
      </c>
      <c r="U20" s="77">
        <v>3.2880000000000003</v>
      </c>
      <c r="V20" s="77">
        <v>5.5119999999999996</v>
      </c>
      <c r="W20" s="77">
        <v>6.2949999999999999</v>
      </c>
      <c r="X20" s="77">
        <v>0.77600000000000002</v>
      </c>
      <c r="Y20" s="77">
        <v>1.5309999999999999</v>
      </c>
      <c r="Z20" s="78"/>
      <c r="AA20" s="79">
        <f t="shared" si="2"/>
        <v>158.04999999999998</v>
      </c>
    </row>
    <row r="21" spans="1:27" ht="24.95" customHeight="1" x14ac:dyDescent="0.2">
      <c r="A21" s="75" t="s">
        <v>16</v>
      </c>
      <c r="B21" s="80">
        <v>22.259</v>
      </c>
      <c r="C21" s="81">
        <v>21.543000000000003</v>
      </c>
      <c r="D21" s="81">
        <v>21.941000000000003</v>
      </c>
      <c r="E21" s="81">
        <v>23.710999999999999</v>
      </c>
      <c r="F21" s="81">
        <v>24.098000000000003</v>
      </c>
      <c r="G21" s="81">
        <v>25.532</v>
      </c>
      <c r="H21" s="81">
        <v>27.741999999999997</v>
      </c>
      <c r="I21" s="81">
        <v>13.369</v>
      </c>
      <c r="J21" s="81">
        <v>24.129000000000001</v>
      </c>
      <c r="K21" s="81">
        <v>36.308999999999997</v>
      </c>
      <c r="L21" s="81">
        <v>58.614000000000004</v>
      </c>
      <c r="M21" s="81">
        <v>33.088000000000001</v>
      </c>
      <c r="N21" s="81">
        <v>19.216000000000001</v>
      </c>
      <c r="O21" s="81">
        <v>43.158999999999999</v>
      </c>
      <c r="P21" s="81">
        <v>41.640999999999998</v>
      </c>
      <c r="Q21" s="81">
        <v>24.717000000000002</v>
      </c>
      <c r="R21" s="81">
        <v>7.048</v>
      </c>
      <c r="S21" s="81">
        <v>22.847999999999999</v>
      </c>
      <c r="T21" s="81">
        <v>6.4820000000000002</v>
      </c>
      <c r="U21" s="81">
        <v>40.379000000000005</v>
      </c>
      <c r="V21" s="81">
        <v>26.743000000000002</v>
      </c>
      <c r="W21" s="81">
        <v>35.795999999999999</v>
      </c>
      <c r="X21" s="81">
        <v>6.2810000000000006</v>
      </c>
      <c r="Y21" s="81">
        <v>11.985000000000001</v>
      </c>
      <c r="Z21" s="78"/>
      <c r="AA21" s="79">
        <f t="shared" si="2"/>
        <v>618.63000000000011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27.902000000000001</v>
      </c>
      <c r="C25" s="88">
        <f t="shared" si="3"/>
        <v>28.709000000000003</v>
      </c>
      <c r="D25" s="88">
        <f t="shared" si="3"/>
        <v>29.402000000000001</v>
      </c>
      <c r="E25" s="88">
        <f t="shared" si="3"/>
        <v>30.831</v>
      </c>
      <c r="F25" s="88">
        <f t="shared" si="3"/>
        <v>31.365000000000002</v>
      </c>
      <c r="G25" s="88">
        <f t="shared" si="3"/>
        <v>33.212000000000003</v>
      </c>
      <c r="H25" s="88">
        <f t="shared" si="3"/>
        <v>37.106999999999999</v>
      </c>
      <c r="I25" s="88">
        <f t="shared" si="3"/>
        <v>21.606999999999999</v>
      </c>
      <c r="J25" s="88">
        <f t="shared" si="3"/>
        <v>32.514000000000003</v>
      </c>
      <c r="K25" s="88">
        <f t="shared" si="3"/>
        <v>47.464999999999996</v>
      </c>
      <c r="L25" s="88">
        <f t="shared" si="3"/>
        <v>70.907000000000011</v>
      </c>
      <c r="M25" s="88">
        <f t="shared" si="3"/>
        <v>52.669000000000004</v>
      </c>
      <c r="N25" s="88">
        <f t="shared" si="3"/>
        <v>24.212000000000003</v>
      </c>
      <c r="O25" s="88">
        <f t="shared" si="3"/>
        <v>51.741</v>
      </c>
      <c r="P25" s="88">
        <f t="shared" si="3"/>
        <v>45.965999999999994</v>
      </c>
      <c r="Q25" s="88">
        <f t="shared" si="3"/>
        <v>26.793000000000003</v>
      </c>
      <c r="R25" s="88">
        <f t="shared" si="3"/>
        <v>10.897</v>
      </c>
      <c r="S25" s="88">
        <f t="shared" si="3"/>
        <v>28.244999999999997</v>
      </c>
      <c r="T25" s="88">
        <f t="shared" si="3"/>
        <v>6.55</v>
      </c>
      <c r="U25" s="88">
        <f t="shared" si="3"/>
        <v>43.667000000000002</v>
      </c>
      <c r="V25" s="88">
        <f t="shared" si="3"/>
        <v>32.255000000000003</v>
      </c>
      <c r="W25" s="88">
        <f t="shared" si="3"/>
        <v>42.091000000000001</v>
      </c>
      <c r="X25" s="88">
        <f t="shared" si="3"/>
        <v>7.0570000000000004</v>
      </c>
      <c r="Y25" s="88">
        <f t="shared" si="3"/>
        <v>13.516000000000002</v>
      </c>
      <c r="Z25" s="89">
        <f t="shared" si="3"/>
        <v>0</v>
      </c>
      <c r="AA25" s="90">
        <f t="shared" si="3"/>
        <v>776.68000000000006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27.902000000000001</v>
      </c>
      <c r="C29" s="77">
        <v>28.709</v>
      </c>
      <c r="D29" s="77">
        <v>29.402000000000001</v>
      </c>
      <c r="E29" s="77">
        <v>30.831</v>
      </c>
      <c r="F29" s="77">
        <v>31.364999999999998</v>
      </c>
      <c r="G29" s="77">
        <v>33.212000000000003</v>
      </c>
      <c r="H29" s="77">
        <v>37.106999999999999</v>
      </c>
      <c r="I29" s="77">
        <v>21.606999999999999</v>
      </c>
      <c r="J29" s="77">
        <v>32.514000000000003</v>
      </c>
      <c r="K29" s="77">
        <v>47.465000000000003</v>
      </c>
      <c r="L29" s="77">
        <v>70.906999999999996</v>
      </c>
      <c r="M29" s="77">
        <v>59.076999999999998</v>
      </c>
      <c r="N29" s="77">
        <v>31.518000000000001</v>
      </c>
      <c r="O29" s="77">
        <v>66.831000000000003</v>
      </c>
      <c r="P29" s="77">
        <v>47.624000000000002</v>
      </c>
      <c r="Q29" s="77">
        <v>40.146999999999998</v>
      </c>
      <c r="R29" s="77">
        <v>10.897</v>
      </c>
      <c r="S29" s="77">
        <v>28.245000000000001</v>
      </c>
      <c r="T29" s="77">
        <v>6.55</v>
      </c>
      <c r="U29" s="77">
        <v>43.667000000000002</v>
      </c>
      <c r="V29" s="77">
        <v>32.255000000000003</v>
      </c>
      <c r="W29" s="77">
        <v>42.091000000000001</v>
      </c>
      <c r="X29" s="77">
        <v>7.0570000000000004</v>
      </c>
      <c r="Y29" s="77">
        <v>13.516</v>
      </c>
      <c r="Z29" s="78"/>
      <c r="AA29" s="79">
        <f>SUM(B29:Z29)</f>
        <v>820.49600000000009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27.902000000000001</v>
      </c>
      <c r="C31" s="62">
        <f t="shared" si="4"/>
        <v>28.709</v>
      </c>
      <c r="D31" s="62">
        <f t="shared" si="4"/>
        <v>29.402000000000001</v>
      </c>
      <c r="E31" s="62">
        <f t="shared" si="4"/>
        <v>30.831</v>
      </c>
      <c r="F31" s="62">
        <f t="shared" si="4"/>
        <v>31.364999999999998</v>
      </c>
      <c r="G31" s="62">
        <f t="shared" si="4"/>
        <v>33.212000000000003</v>
      </c>
      <c r="H31" s="62">
        <f t="shared" si="4"/>
        <v>37.106999999999999</v>
      </c>
      <c r="I31" s="62">
        <f t="shared" si="4"/>
        <v>21.606999999999999</v>
      </c>
      <c r="J31" s="62">
        <f t="shared" si="4"/>
        <v>32.514000000000003</v>
      </c>
      <c r="K31" s="62">
        <f t="shared" si="4"/>
        <v>47.465000000000003</v>
      </c>
      <c r="L31" s="62">
        <f t="shared" si="4"/>
        <v>70.906999999999996</v>
      </c>
      <c r="M31" s="62">
        <f t="shared" si="4"/>
        <v>59.076999999999998</v>
      </c>
      <c r="N31" s="62">
        <f t="shared" si="4"/>
        <v>31.518000000000001</v>
      </c>
      <c r="O31" s="62">
        <f t="shared" si="4"/>
        <v>66.831000000000003</v>
      </c>
      <c r="P31" s="62">
        <f t="shared" si="4"/>
        <v>47.624000000000002</v>
      </c>
      <c r="Q31" s="62">
        <f t="shared" si="4"/>
        <v>40.146999999999998</v>
      </c>
      <c r="R31" s="62">
        <f t="shared" si="4"/>
        <v>10.897</v>
      </c>
      <c r="S31" s="62">
        <f t="shared" si="4"/>
        <v>28.245000000000001</v>
      </c>
      <c r="T31" s="62">
        <f t="shared" si="4"/>
        <v>6.55</v>
      </c>
      <c r="U31" s="62">
        <f t="shared" si="4"/>
        <v>43.667000000000002</v>
      </c>
      <c r="V31" s="62">
        <f t="shared" si="4"/>
        <v>32.255000000000003</v>
      </c>
      <c r="W31" s="62">
        <f t="shared" si="4"/>
        <v>42.091000000000001</v>
      </c>
      <c r="X31" s="62">
        <f t="shared" si="4"/>
        <v>7.0570000000000004</v>
      </c>
      <c r="Y31" s="62">
        <f t="shared" si="4"/>
        <v>13.516</v>
      </c>
      <c r="Z31" s="63">
        <f t="shared" si="4"/>
        <v>0</v>
      </c>
      <c r="AA31" s="64">
        <f t="shared" si="4"/>
        <v>820.49600000000009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92.9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92.9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92.9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92.9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92.9</v>
      </c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92.9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92.9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92.9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27.902000000000001</v>
      </c>
      <c r="C51" s="88">
        <f t="shared" si="10"/>
        <v>28.709000000000003</v>
      </c>
      <c r="D51" s="88">
        <f t="shared" si="10"/>
        <v>29.402000000000001</v>
      </c>
      <c r="E51" s="88">
        <f t="shared" si="10"/>
        <v>30.831</v>
      </c>
      <c r="F51" s="88">
        <f t="shared" si="10"/>
        <v>31.365000000000002</v>
      </c>
      <c r="G51" s="88">
        <f t="shared" si="10"/>
        <v>33.212000000000003</v>
      </c>
      <c r="H51" s="88">
        <f t="shared" si="10"/>
        <v>37.106999999999999</v>
      </c>
      <c r="I51" s="88">
        <f t="shared" si="10"/>
        <v>21.606999999999999</v>
      </c>
      <c r="J51" s="88">
        <f t="shared" si="10"/>
        <v>32.514000000000003</v>
      </c>
      <c r="K51" s="88">
        <f t="shared" si="10"/>
        <v>47.464999999999996</v>
      </c>
      <c r="L51" s="88">
        <f t="shared" si="10"/>
        <v>70.907000000000011</v>
      </c>
      <c r="M51" s="88">
        <f t="shared" si="10"/>
        <v>59.077000000000005</v>
      </c>
      <c r="N51" s="88">
        <f t="shared" si="10"/>
        <v>31.518000000000004</v>
      </c>
      <c r="O51" s="88">
        <f t="shared" si="10"/>
        <v>66.831000000000003</v>
      </c>
      <c r="P51" s="88">
        <f t="shared" si="10"/>
        <v>47.623999999999995</v>
      </c>
      <c r="Q51" s="88">
        <f t="shared" si="10"/>
        <v>40.147000000000006</v>
      </c>
      <c r="R51" s="88">
        <f t="shared" si="10"/>
        <v>103.79700000000001</v>
      </c>
      <c r="S51" s="88">
        <f t="shared" si="10"/>
        <v>28.244999999999997</v>
      </c>
      <c r="T51" s="88">
        <f t="shared" si="10"/>
        <v>6.55</v>
      </c>
      <c r="U51" s="88">
        <f t="shared" si="10"/>
        <v>43.667000000000002</v>
      </c>
      <c r="V51" s="88">
        <f t="shared" si="10"/>
        <v>32.255000000000003</v>
      </c>
      <c r="W51" s="88">
        <f t="shared" si="10"/>
        <v>42.091000000000001</v>
      </c>
      <c r="X51" s="88">
        <f t="shared" si="10"/>
        <v>7.0570000000000004</v>
      </c>
      <c r="Y51" s="88">
        <f t="shared" si="10"/>
        <v>13.516000000000002</v>
      </c>
      <c r="Z51" s="89">
        <f t="shared" si="10"/>
        <v>0</v>
      </c>
      <c r="AA51" s="104">
        <f>SUM(B51:Z51)</f>
        <v>913.39600000000007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45212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-30.5</v>
      </c>
      <c r="I4" s="18">
        <v>-13.6</v>
      </c>
      <c r="J4" s="18"/>
      <c r="K4" s="18"/>
      <c r="L4" s="18"/>
      <c r="M4" s="18"/>
      <c r="N4" s="18"/>
      <c r="O4" s="18"/>
      <c r="P4" s="18"/>
      <c r="Q4" s="18"/>
      <c r="R4" s="18">
        <v>92.9</v>
      </c>
      <c r="S4" s="18"/>
      <c r="T4" s="18"/>
      <c r="U4" s="18">
        <v>-37.4</v>
      </c>
      <c r="V4" s="18">
        <v>-26.1</v>
      </c>
      <c r="W4" s="18">
        <v>-35.1</v>
      </c>
      <c r="X4" s="18"/>
      <c r="Y4" s="18"/>
      <c r="Z4" s="19"/>
      <c r="AA4" s="111">
        <f>SUM(B4:Z4)</f>
        <v>-49.8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111.55</v>
      </c>
      <c r="C7" s="117">
        <v>103.22</v>
      </c>
      <c r="D7" s="117">
        <v>95.99</v>
      </c>
      <c r="E7" s="117">
        <v>90.72</v>
      </c>
      <c r="F7" s="117">
        <v>91.81</v>
      </c>
      <c r="G7" s="117">
        <v>110.78</v>
      </c>
      <c r="H7" s="117">
        <v>176.25</v>
      </c>
      <c r="I7" s="117">
        <v>224.61</v>
      </c>
      <c r="J7" s="117">
        <v>124.63</v>
      </c>
      <c r="K7" s="117">
        <v>111.89</v>
      </c>
      <c r="L7" s="117">
        <v>87</v>
      </c>
      <c r="M7" s="117">
        <v>79.37</v>
      </c>
      <c r="N7" s="117">
        <v>81.53</v>
      </c>
      <c r="O7" s="117">
        <v>73.400000000000006</v>
      </c>
      <c r="P7" s="117">
        <v>82.5</v>
      </c>
      <c r="Q7" s="117">
        <v>82.5</v>
      </c>
      <c r="R7" s="117">
        <v>166</v>
      </c>
      <c r="S7" s="117">
        <v>185.89</v>
      </c>
      <c r="T7" s="117">
        <v>258.14</v>
      </c>
      <c r="U7" s="117">
        <v>254.86</v>
      </c>
      <c r="V7" s="117">
        <v>177.09</v>
      </c>
      <c r="W7" s="117">
        <v>146.32</v>
      </c>
      <c r="X7" s="117">
        <v>135.81</v>
      </c>
      <c r="Y7" s="117">
        <v>97.27</v>
      </c>
      <c r="Z7" s="118"/>
      <c r="AA7" s="119">
        <f>IF(SUM(B7:Z7)&lt;&gt;0,AVERAGEIF(B7:Z7,"&lt;&gt;"""),"")</f>
        <v>131.21375000000003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>
        <v>30.5</v>
      </c>
      <c r="I15" s="133">
        <v>13.6</v>
      </c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>
        <v>37.4</v>
      </c>
      <c r="V15" s="133">
        <v>26.1</v>
      </c>
      <c r="W15" s="133">
        <v>35.1</v>
      </c>
      <c r="X15" s="133"/>
      <c r="Y15" s="133"/>
      <c r="Z15" s="131"/>
      <c r="AA15" s="132">
        <f t="shared" si="0"/>
        <v>142.69999999999999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30.5</v>
      </c>
      <c r="I16" s="135">
        <f t="shared" si="1"/>
        <v>13.6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37.4</v>
      </c>
      <c r="V16" s="135">
        <f t="shared" si="1"/>
        <v>26.1</v>
      </c>
      <c r="W16" s="135">
        <f t="shared" si="1"/>
        <v>35.1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142.69999999999999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92.9</v>
      </c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92.9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92.9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92.9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2023-10-12T20:22:13Z</dcterms:created>
  <dcterms:modified xsi:type="dcterms:W3CDTF">2023-10-12T20:22:14Z</dcterms:modified>
</cp:coreProperties>
</file>