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<sst xmlns="http://schemas.openxmlformats.org/spreadsheetml/2006/main" count="117" uniqueCount="53">
  <si>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11/10/2023 23:22:57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</si>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</sst>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75-433E-A963-90EBCD60703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75-433E-A963-90EBCD60703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12.377000000000001</c:v>
                </c:pt>
                <c:pt idx="23">
                  <c:v>12.558999999999999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5-433E-A963-90EBCD60703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75-433E-A963-90EBCD60703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36.322000000000003</c:v>
                </c:pt>
                <c:pt idx="1">
                  <c:v>42.256</c:v>
                </c:pt>
                <c:pt idx="2">
                  <c:v>23.701999999999998</c:v>
                </c:pt>
                <c:pt idx="3">
                  <c:v>26.606000000000002</c:v>
                </c:pt>
                <c:pt idx="4">
                  <c:v>32.494</c:v>
                </c:pt>
                <c:pt idx="5">
                  <c:v>39.667999999999999</c:v>
                </c:pt>
                <c:pt idx="6">
                  <c:v>17.61</c:v>
                </c:pt>
                <c:pt idx="7">
                  <c:v>34.996000000000002</c:v>
                </c:pt>
                <c:pt idx="8">
                  <c:v>3.5339999999999998</c:v>
                </c:pt>
                <c:pt idx="9">
                  <c:v>2.6709999999999998</c:v>
                </c:pt>
                <c:pt idx="10">
                  <c:v>23.577999999999999</c:v>
                </c:pt>
                <c:pt idx="11">
                  <c:v>19.951999999999998</c:v>
                </c:pt>
                <c:pt idx="12">
                  <c:v>33.228000000000002</c:v>
                </c:pt>
                <c:pt idx="13">
                  <c:v>20.166</c:v>
                </c:pt>
                <c:pt idx="14">
                  <c:v>42.536999999999999</c:v>
                </c:pt>
                <c:pt idx="15">
                  <c:v>40.602999999999994</c:v>
                </c:pt>
                <c:pt idx="16">
                  <c:v>92.227999999999994</c:v>
                </c:pt>
                <c:pt idx="17">
                  <c:v>69.694000000000003</c:v>
                </c:pt>
                <c:pt idx="18">
                  <c:v>42.233000000000004</c:v>
                </c:pt>
                <c:pt idx="19">
                  <c:v>37.671999999999997</c:v>
                </c:pt>
                <c:pt idx="20">
                  <c:v>25.980999999999998</c:v>
                </c:pt>
                <c:pt idx="21">
                  <c:v>15.879999999999999</c:v>
                </c:pt>
                <c:pt idx="22">
                  <c:v>9.08</c:v>
                </c:pt>
                <c:pt idx="23">
                  <c:v>4.9800000000000004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75-433E-A963-90EBCD60703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75-433E-A963-90EBCD60703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75-433E-A963-90EBCD607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38.142000000000003</c:v>
                </c:pt>
                <c:pt idx="1">
                  <c:v>44.052</c:v>
                </c:pt>
                <c:pt idx="2">
                  <c:v>37.86</c:v>
                </c:pt>
                <c:pt idx="3">
                  <c:v>28.421000000000003</c:v>
                </c:pt>
                <c:pt idx="4">
                  <c:v>34.44</c:v>
                </c:pt>
                <c:pt idx="5">
                  <c:v>42.351999999999997</c:v>
                </c:pt>
                <c:pt idx="6">
                  <c:v>20.507000000000001</c:v>
                </c:pt>
                <c:pt idx="7">
                  <c:v>34.995999999999995</c:v>
                </c:pt>
                <c:pt idx="8">
                  <c:v>9.6529999999999987</c:v>
                </c:pt>
                <c:pt idx="9">
                  <c:v>8.8209999999999997</c:v>
                </c:pt>
                <c:pt idx="10">
                  <c:v>28.732999999999997</c:v>
                </c:pt>
                <c:pt idx="11">
                  <c:v>25.143999999999998</c:v>
                </c:pt>
                <c:pt idx="12">
                  <c:v>34.216000000000001</c:v>
                </c:pt>
                <c:pt idx="13">
                  <c:v>20.815999999999999</c:v>
                </c:pt>
                <c:pt idx="14">
                  <c:v>43.185000000000002</c:v>
                </c:pt>
                <c:pt idx="15">
                  <c:v>40.603000000000002</c:v>
                </c:pt>
                <c:pt idx="16">
                  <c:v>92.227999999999994</c:v>
                </c:pt>
                <c:pt idx="17">
                  <c:v>69.693999999999988</c:v>
                </c:pt>
                <c:pt idx="18">
                  <c:v>42.256999999999998</c:v>
                </c:pt>
                <c:pt idx="19">
                  <c:v>37.638999999999996</c:v>
                </c:pt>
                <c:pt idx="20">
                  <c:v>25.979999999999997</c:v>
                </c:pt>
                <c:pt idx="21">
                  <c:v>15.879999999999997</c:v>
                </c:pt>
                <c:pt idx="22">
                  <c:v>33.417999999999999</c:v>
                </c:pt>
                <c:pt idx="23">
                  <c:v>17.539000000000001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75-433E-A963-90EBCD607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102.07</c:v>
                </c:pt>
                <c:pt idx="3">
                  <c:v>88.76</c:v>
                </c:pt>
                <c:pt idx="4">
                  <c:v>82.5</c:v>
                </c:pt>
                <c:pt idx="5">
                  <c:v>83</c:v>
                </c:pt>
                <c:pt idx="6">
                  <c:v>100.43</c:v>
                </c:pt>
                <c:pt idx="7">
                  <c:v>83</c:v>
                </c:pt>
                <c:pt idx="8">
                  <c:v>82.5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82.5</c:v>
                </c:pt>
                <c:pt idx="16">
                  <c:v>86</c:v>
                </c:pt>
                <c:pt idx="17">
                  <c:v>123.35</c:v>
                </c:pt>
                <c:pt idx="18">
                  <c:v>220</c:v>
                </c:pt>
                <c:pt idx="19">
                  <c:v>279</c:v>
                </c:pt>
                <c:pt idx="20">
                  <c:v>180.36</c:v>
                </c:pt>
                <c:pt idx="21">
                  <c:v>121.36</c:v>
                </c:pt>
                <c:pt idx="22">
                  <c:v>93.05</c:v>
                </c:pt>
                <c:pt idx="23">
                  <c:v>105.51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75-433E-A963-90EBCD607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38.142000000000003</v>
      </c>
      <c r="C4" s="18">
        <v>44.052</v>
      </c>
      <c r="D4" s="18">
        <v>37.86</v>
      </c>
      <c r="E4" s="18">
        <v>28.420999999999999</v>
      </c>
      <c r="F4" s="18">
        <v>34.44</v>
      </c>
      <c r="G4" s="18">
        <v>42.351999999999997</v>
      </c>
      <c r="H4" s="18">
        <v>20.506999999999998</v>
      </c>
      <c r="I4" s="18">
        <v>34.996000000000002</v>
      </c>
      <c r="J4" s="18">
        <v>9.6530000000000005</v>
      </c>
      <c r="K4" s="18">
        <v>8.8209999999999997</v>
      </c>
      <c r="L4" s="18">
        <v>28.733000000000001</v>
      </c>
      <c r="M4" s="18">
        <v>25.143999999999998</v>
      </c>
      <c r="N4" s="18">
        <v>34.216000000000001</v>
      </c>
      <c r="O4" s="18">
        <v>20.815999999999999</v>
      </c>
      <c r="P4" s="18">
        <v>43.185000000000002</v>
      </c>
      <c r="Q4" s="18">
        <v>40.602999999999994</v>
      </c>
      <c r="R4" s="18">
        <v>92.227999999999994</v>
      </c>
      <c r="S4" s="18">
        <v>69.694000000000003</v>
      </c>
      <c r="T4" s="18">
        <v>42.233000000000004</v>
      </c>
      <c r="U4" s="18">
        <v>37.671999999999997</v>
      </c>
      <c r="V4" s="18">
        <v>25.980999999999998</v>
      </c>
      <c r="W4" s="18">
        <v>15.879999999999999</v>
      </c>
      <c r="X4" s="18">
        <v>33.417999999999999</v>
      </c>
      <c r="Y4" s="18">
        <v>17.538999999999998</v>
      </c>
      <c r="Z4" s="19"/>
      <c r="AA4" s="20">
        <f>SUM(B4:Z4)</f>
        <v>826.58600000000001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102.07</v>
      </c>
      <c r="E7" s="28">
        <v>88.76</v>
      </c>
      <c r="F7" s="28">
        <v>82.5</v>
      </c>
      <c r="G7" s="28">
        <v>83</v>
      </c>
      <c r="H7" s="28">
        <v>100.43</v>
      </c>
      <c r="I7" s="28">
        <v>83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82.5</v>
      </c>
      <c r="R7" s="28">
        <v>86</v>
      </c>
      <c r="S7" s="28">
        <v>123.35</v>
      </c>
      <c r="T7" s="28">
        <v>220</v>
      </c>
      <c r="U7" s="28">
        <v>279</v>
      </c>
      <c r="V7" s="28">
        <v>180.36</v>
      </c>
      <c r="W7" s="28">
        <v>121.36</v>
      </c>
      <c r="X7" s="28">
        <v>93.05</v>
      </c>
      <c r="Y7" s="28">
        <v>105.51</v>
      </c>
      <c r="Z7" s="29"/>
      <c r="AA7" s="30">
        <f>IF(SUM(B7:Z7)&lt;&gt;0,AVERAGEIF(B7:Z7,"&lt;&gt;"""),"")</f>
        <v>107.22458333333334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12.377000000000001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12.558999999999999</v>
      </c>
      <c r="Z12" s="53"/>
      <c r="AA12" s="54">
        <f t="shared" si="0"/>
        <v>24.936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36.322000000000003</v>
      </c>
      <c r="C14" s="57">
        <v>42.256</v>
      </c>
      <c r="D14" s="57">
        <v>23.701999999999998</v>
      </c>
      <c r="E14" s="57">
        <v>26.606000000000002</v>
      </c>
      <c r="F14" s="57">
        <v>32.494</v>
      </c>
      <c r="G14" s="57">
        <v>39.667999999999999</v>
      </c>
      <c r="H14" s="57">
        <v>17.61</v>
      </c>
      <c r="I14" s="57">
        <v>34.996000000000002</v>
      </c>
      <c r="J14" s="57">
        <v>3.5339999999999998</v>
      </c>
      <c r="K14" s="57">
        <v>2.6709999999999998</v>
      </c>
      <c r="L14" s="57">
        <v>23.577999999999999</v>
      </c>
      <c r="M14" s="57">
        <v>19.951999999999998</v>
      </c>
      <c r="N14" s="57">
        <v>33.228000000000002</v>
      </c>
      <c r="O14" s="57">
        <v>20.166</v>
      </c>
      <c r="P14" s="57">
        <v>42.536999999999999</v>
      </c>
      <c r="Q14" s="57">
        <v>40.602999999999994</v>
      </c>
      <c r="R14" s="57">
        <v>92.227999999999994</v>
      </c>
      <c r="S14" s="57">
        <v>69.694000000000003</v>
      </c>
      <c r="T14" s="57">
        <v>42.233000000000004</v>
      </c>
      <c r="U14" s="57">
        <v>37.671999999999997</v>
      </c>
      <c r="V14" s="57">
        <v>25.980999999999998</v>
      </c>
      <c r="W14" s="57">
        <v>15.879999999999999</v>
      </c>
      <c r="X14" s="57">
        <v>9.08</v>
      </c>
      <c r="Y14" s="57">
        <v>4.9800000000000004</v>
      </c>
      <c r="Z14" s="58"/>
      <c r="AA14" s="59">
        <f t="shared" si="0"/>
        <v>737.67100000000005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36.322000000000003</v>
      </c>
      <c r="C16" s="62">
        <f t="shared" ref="C16:Z16" si="1">IF(LEN(C$2)&gt;0,SUM(C10:C15),"")</f>
        <v>42.256</v>
      </c>
      <c r="D16" s="62">
        <f t="shared" si="1"/>
        <v>36.079000000000001</v>
      </c>
      <c r="E16" s="62">
        <f t="shared" si="1"/>
        <v>26.606000000000002</v>
      </c>
      <c r="F16" s="62">
        <f t="shared" si="1"/>
        <v>32.494</v>
      </c>
      <c r="G16" s="62">
        <f t="shared" si="1"/>
        <v>39.667999999999999</v>
      </c>
      <c r="H16" s="62">
        <f t="shared" si="1"/>
        <v>17.61</v>
      </c>
      <c r="I16" s="62">
        <f t="shared" si="1"/>
        <v>34.996000000000002</v>
      </c>
      <c r="J16" s="62">
        <f t="shared" si="1"/>
        <v>3.5339999999999998</v>
      </c>
      <c r="K16" s="62">
        <f t="shared" si="1"/>
        <v>2.6709999999999998</v>
      </c>
      <c r="L16" s="62">
        <f t="shared" si="1"/>
        <v>23.577999999999999</v>
      </c>
      <c r="M16" s="62">
        <f t="shared" si="1"/>
        <v>19.951999999999998</v>
      </c>
      <c r="N16" s="62">
        <f t="shared" si="1"/>
        <v>33.228000000000002</v>
      </c>
      <c r="O16" s="62">
        <f t="shared" si="1"/>
        <v>20.166</v>
      </c>
      <c r="P16" s="62">
        <f t="shared" si="1"/>
        <v>42.536999999999999</v>
      </c>
      <c r="Q16" s="62">
        <f t="shared" si="1"/>
        <v>40.602999999999994</v>
      </c>
      <c r="R16" s="62">
        <f t="shared" si="1"/>
        <v>92.227999999999994</v>
      </c>
      <c r="S16" s="62">
        <f t="shared" si="1"/>
        <v>69.694000000000003</v>
      </c>
      <c r="T16" s="62">
        <f t="shared" si="1"/>
        <v>42.233000000000004</v>
      </c>
      <c r="U16" s="62">
        <f t="shared" si="1"/>
        <v>37.671999999999997</v>
      </c>
      <c r="V16" s="62">
        <f t="shared" si="1"/>
        <v>25.980999999999998</v>
      </c>
      <c r="W16" s="62">
        <f t="shared" si="1"/>
        <v>15.879999999999999</v>
      </c>
      <c r="X16" s="62">
        <f t="shared" si="1"/>
        <v>9.08</v>
      </c>
      <c r="Y16" s="62">
        <f t="shared" si="1"/>
        <v>17.539000000000001</v>
      </c>
      <c r="Z16" s="63" t="str">
        <f t="shared" si="1"/>
        <v/>
      </c>
      <c r="AA16" s="64">
        <f>SUM(AA10:AA15)</f>
        <v>762.60700000000008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24.338000000000001</v>
      </c>
      <c r="Y19" s="72"/>
      <c r="Z19" s="73"/>
      <c r="AA19" s="74">
        <f t="shared" ref="AA19:AA24" si="2">SUM(B19:Z19)</f>
        <v>24.338000000000001</v>
      </c>
    </row>
    <row r="20" spans="1:27" ht="25.15" customHeight="1" x14ac:dyDescent="0.2">
      <c r="A20" s="75" t="s">
        <v>15</v>
      </c>
      <c r="B20" s="76">
        <v>1.82</v>
      </c>
      <c r="C20" s="77">
        <v>1.796</v>
      </c>
      <c r="D20" s="77">
        <v>1.7809999999999999</v>
      </c>
      <c r="E20" s="77">
        <v>1.8149999999999999</v>
      </c>
      <c r="F20" s="77">
        <v>1.86</v>
      </c>
      <c r="G20" s="77">
        <v>2.0699999999999998</v>
      </c>
      <c r="H20" s="77">
        <v>2.4380000000000002</v>
      </c>
      <c r="I20" s="77"/>
      <c r="J20" s="77">
        <v>2.7690000000000001</v>
      </c>
      <c r="K20" s="77">
        <v>2.714</v>
      </c>
      <c r="L20" s="77">
        <v>2.694</v>
      </c>
      <c r="M20" s="77">
        <v>2.68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24.436999999999998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>
        <v>8.5999999999999993E-2</v>
      </c>
      <c r="G21" s="81">
        <v>0.61399999999999999</v>
      </c>
      <c r="H21" s="81">
        <v>0.45900000000000002</v>
      </c>
      <c r="I21" s="81"/>
      <c r="J21" s="81">
        <v>3.35</v>
      </c>
      <c r="K21" s="81">
        <v>3.4359999999999999</v>
      </c>
      <c r="L21" s="81">
        <v>2.4609999999999999</v>
      </c>
      <c r="M21" s="81">
        <v>2.512</v>
      </c>
      <c r="N21" s="81">
        <v>0.98799999999999999</v>
      </c>
      <c r="O21" s="81">
        <v>0.65</v>
      </c>
      <c r="P21" s="81">
        <v>0.64800000000000002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15.204000000000001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1.82</v>
      </c>
      <c r="C25" s="88">
        <f t="shared" ref="C25:Z25" si="3">IF(LEN(C$2)&gt;0,SUM(C19:C24),"")</f>
        <v>1.796</v>
      </c>
      <c r="D25" s="88">
        <f t="shared" si="3"/>
        <v>1.7809999999999999</v>
      </c>
      <c r="E25" s="88">
        <f t="shared" si="3"/>
        <v>1.8149999999999999</v>
      </c>
      <c r="F25" s="88">
        <f t="shared" si="3"/>
        <v>1.9460000000000002</v>
      </c>
      <c r="G25" s="88">
        <f t="shared" si="3"/>
        <v>2.6839999999999997</v>
      </c>
      <c r="H25" s="88">
        <f t="shared" si="3"/>
        <v>2.8970000000000002</v>
      </c>
      <c r="I25" s="88">
        <f t="shared" si="3"/>
        <v>0</v>
      </c>
      <c r="J25" s="88">
        <f t="shared" si="3"/>
        <v>6.1189999999999998</v>
      </c>
      <c r="K25" s="88">
        <f t="shared" si="3"/>
        <v>6.15</v>
      </c>
      <c r="L25" s="88">
        <f t="shared" si="3"/>
        <v>5.1549999999999994</v>
      </c>
      <c r="M25" s="88">
        <f t="shared" si="3"/>
        <v>5.1920000000000002</v>
      </c>
      <c r="N25" s="88">
        <f t="shared" si="3"/>
        <v>0.98799999999999999</v>
      </c>
      <c r="O25" s="88">
        <f t="shared" si="3"/>
        <v>0.65</v>
      </c>
      <c r="P25" s="88">
        <f t="shared" si="3"/>
        <v>0.64800000000000002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24.338000000000001</v>
      </c>
      <c r="Y25" s="88">
        <f t="shared" si="3"/>
        <v>0</v>
      </c>
      <c r="Z25" s="89" t="str">
        <f t="shared" si="3"/>
        <v/>
      </c>
      <c r="AA25" s="90">
        <f>SUM(AA19:AA24)</f>
        <v>63.978999999999999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38.142000000000003</v>
      </c>
      <c r="C29" s="77">
        <v>44.052</v>
      </c>
      <c r="D29" s="77">
        <v>37.86</v>
      </c>
      <c r="E29" s="77">
        <v>28.420999999999999</v>
      </c>
      <c r="F29" s="77">
        <v>34.44</v>
      </c>
      <c r="G29" s="77">
        <v>42.351999999999997</v>
      </c>
      <c r="H29" s="77">
        <v>20.507000000000001</v>
      </c>
      <c r="I29" s="77">
        <v>34.996000000000002</v>
      </c>
      <c r="J29" s="77">
        <v>9.6530000000000005</v>
      </c>
      <c r="K29" s="77">
        <v>8.8209999999999997</v>
      </c>
      <c r="L29" s="77">
        <v>28.733000000000001</v>
      </c>
      <c r="M29" s="77">
        <v>25.143999999999998</v>
      </c>
      <c r="N29" s="77">
        <v>34.216000000000001</v>
      </c>
      <c r="O29" s="77">
        <v>20.815999999999999</v>
      </c>
      <c r="P29" s="77">
        <v>43.185000000000002</v>
      </c>
      <c r="Q29" s="77">
        <v>40.603000000000002</v>
      </c>
      <c r="R29" s="77">
        <v>92.227999999999994</v>
      </c>
      <c r="S29" s="77">
        <v>69.694000000000003</v>
      </c>
      <c r="T29" s="77">
        <v>42.232999999999997</v>
      </c>
      <c r="U29" s="77">
        <v>37.671999999999997</v>
      </c>
      <c r="V29" s="77">
        <v>25.981000000000002</v>
      </c>
      <c r="W29" s="77">
        <v>15.88</v>
      </c>
      <c r="X29" s="77">
        <v>33.417999999999999</v>
      </c>
      <c r="Y29" s="77">
        <v>17.539000000000001</v>
      </c>
      <c r="Z29" s="78"/>
      <c r="AA29" s="79">
        <f>SUM(B29:Z29)</f>
        <v>826.5859999999999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38.142000000000003</v>
      </c>
      <c r="C31" s="62">
        <f t="shared" ref="C31:Z31" si="4">IF(LEN(C$2)&gt;0,SUM(C28:C30),"")</f>
        <v>44.052</v>
      </c>
      <c r="D31" s="62">
        <f t="shared" si="4"/>
        <v>37.86</v>
      </c>
      <c r="E31" s="62">
        <f t="shared" si="4"/>
        <v>28.420999999999999</v>
      </c>
      <c r="F31" s="62">
        <f t="shared" si="4"/>
        <v>34.44</v>
      </c>
      <c r="G31" s="62">
        <f t="shared" si="4"/>
        <v>42.351999999999997</v>
      </c>
      <c r="H31" s="62">
        <f t="shared" si="4"/>
        <v>20.507000000000001</v>
      </c>
      <c r="I31" s="62">
        <f t="shared" si="4"/>
        <v>34.996000000000002</v>
      </c>
      <c r="J31" s="62">
        <f t="shared" si="4"/>
        <v>9.6530000000000005</v>
      </c>
      <c r="K31" s="62">
        <f t="shared" si="4"/>
        <v>8.8209999999999997</v>
      </c>
      <c r="L31" s="62">
        <f t="shared" si="4"/>
        <v>28.733000000000001</v>
      </c>
      <c r="M31" s="62">
        <f t="shared" si="4"/>
        <v>25.143999999999998</v>
      </c>
      <c r="N31" s="62">
        <f t="shared" si="4"/>
        <v>34.216000000000001</v>
      </c>
      <c r="O31" s="62">
        <f t="shared" si="4"/>
        <v>20.815999999999999</v>
      </c>
      <c r="P31" s="62">
        <f t="shared" si="4"/>
        <v>43.185000000000002</v>
      </c>
      <c r="Q31" s="62">
        <f t="shared" si="4"/>
        <v>40.603000000000002</v>
      </c>
      <c r="R31" s="62">
        <f t="shared" si="4"/>
        <v>92.227999999999994</v>
      </c>
      <c r="S31" s="62">
        <f t="shared" si="4"/>
        <v>69.694000000000003</v>
      </c>
      <c r="T31" s="62">
        <f t="shared" si="4"/>
        <v>42.232999999999997</v>
      </c>
      <c r="U31" s="62">
        <f t="shared" si="4"/>
        <v>37.671999999999997</v>
      </c>
      <c r="V31" s="62">
        <f t="shared" si="4"/>
        <v>25.981000000000002</v>
      </c>
      <c r="W31" s="62">
        <f t="shared" si="4"/>
        <v>15.88</v>
      </c>
      <c r="X31" s="62">
        <f t="shared" si="4"/>
        <v>33.417999999999999</v>
      </c>
      <c r="Y31" s="62">
        <f t="shared" si="4"/>
        <v>17.539000000000001</v>
      </c>
      <c r="Z31" s="63" t="str">
        <f t="shared" si="4"/>
        <v/>
      </c>
      <c r="AA31" s="64">
        <f>SUM(AA28:AA30)</f>
        <v>826.5859999999999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38.142000000000003</v>
      </c>
      <c r="C51" s="88">
        <f t="shared" si="10"/>
        <v>44.052</v>
      </c>
      <c r="D51" s="88">
        <f t="shared" si="10"/>
        <v>37.86</v>
      </c>
      <c r="E51" s="88">
        <f t="shared" si="10"/>
        <v>28.421000000000003</v>
      </c>
      <c r="F51" s="88">
        <f t="shared" si="10"/>
        <v>34.44</v>
      </c>
      <c r="G51" s="88">
        <f t="shared" si="10"/>
        <v>42.351999999999997</v>
      </c>
      <c r="H51" s="88">
        <f t="shared" si="10"/>
        <v>20.506999999999998</v>
      </c>
      <c r="I51" s="88">
        <f t="shared" si="10"/>
        <v>34.996000000000002</v>
      </c>
      <c r="J51" s="88">
        <f t="shared" si="10"/>
        <v>9.6529999999999987</v>
      </c>
      <c r="K51" s="88">
        <f t="shared" si="10"/>
        <v>8.8209999999999997</v>
      </c>
      <c r="L51" s="88">
        <f t="shared" si="10"/>
        <v>28.732999999999997</v>
      </c>
      <c r="M51" s="88">
        <f t="shared" si="10"/>
        <v>25.143999999999998</v>
      </c>
      <c r="N51" s="88">
        <f t="shared" si="10"/>
        <v>34.216000000000001</v>
      </c>
      <c r="O51" s="88">
        <f t="shared" si="10"/>
        <v>20.815999999999999</v>
      </c>
      <c r="P51" s="88">
        <f t="shared" si="10"/>
        <v>43.185000000000002</v>
      </c>
      <c r="Q51" s="88">
        <f t="shared" si="10"/>
        <v>40.602999999999994</v>
      </c>
      <c r="R51" s="88">
        <f t="shared" si="10"/>
        <v>92.227999999999994</v>
      </c>
      <c r="S51" s="88">
        <f t="shared" si="10"/>
        <v>69.694000000000003</v>
      </c>
      <c r="T51" s="88">
        <f t="shared" si="10"/>
        <v>42.233000000000004</v>
      </c>
      <c r="U51" s="88">
        <f t="shared" si="10"/>
        <v>37.671999999999997</v>
      </c>
      <c r="V51" s="88">
        <f t="shared" si="10"/>
        <v>25.980999999999998</v>
      </c>
      <c r="W51" s="88">
        <f t="shared" si="10"/>
        <v>15.879999999999999</v>
      </c>
      <c r="X51" s="88">
        <f t="shared" si="10"/>
        <v>33.417999999999999</v>
      </c>
      <c r="Y51" s="88">
        <f t="shared" si="10"/>
        <v>17.539000000000001</v>
      </c>
      <c r="Z51" s="89" t="str">
        <f t="shared" si="10"/>
        <v/>
      </c>
      <c r="AA51" s="104">
        <f>SUM(B51:Z51)</f>
        <v>826.58600000000001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38.142000000000003</v>
      </c>
      <c r="C4" s="18">
        <v>44.052</v>
      </c>
      <c r="D4" s="18">
        <v>37.86</v>
      </c>
      <c r="E4" s="18">
        <v>28.421000000000003</v>
      </c>
      <c r="F4" s="18">
        <v>34.44</v>
      </c>
      <c r="G4" s="18">
        <v>42.351999999999997</v>
      </c>
      <c r="H4" s="18">
        <v>20.507000000000001</v>
      </c>
      <c r="I4" s="18">
        <v>34.995999999999995</v>
      </c>
      <c r="J4" s="18">
        <v>9.6529999999999987</v>
      </c>
      <c r="K4" s="18">
        <v>8.8209999999999997</v>
      </c>
      <c r="L4" s="18">
        <v>28.732999999999997</v>
      </c>
      <c r="M4" s="18">
        <v>25.143999999999998</v>
      </c>
      <c r="N4" s="18">
        <v>34.216000000000001</v>
      </c>
      <c r="O4" s="18">
        <v>20.815999999999999</v>
      </c>
      <c r="P4" s="18">
        <v>43.185000000000002</v>
      </c>
      <c r="Q4" s="18">
        <v>40.603000000000002</v>
      </c>
      <c r="R4" s="18">
        <v>92.227999999999994</v>
      </c>
      <c r="S4" s="18">
        <v>69.693999999999988</v>
      </c>
      <c r="T4" s="18">
        <v>42.256999999999998</v>
      </c>
      <c r="U4" s="18">
        <v>37.638999999999996</v>
      </c>
      <c r="V4" s="18">
        <v>25.979999999999997</v>
      </c>
      <c r="W4" s="18">
        <v>15.879999999999997</v>
      </c>
      <c r="X4" s="18">
        <v>33.417999999999999</v>
      </c>
      <c r="Y4" s="18">
        <v>17.539000000000001</v>
      </c>
      <c r="Z4" s="19"/>
      <c r="AA4" s="20">
        <f>SUM(B4:Z4)</f>
        <v>826.57599999999991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102.07</v>
      </c>
      <c r="E7" s="28">
        <v>88.76</v>
      </c>
      <c r="F7" s="28">
        <v>82.5</v>
      </c>
      <c r="G7" s="28">
        <v>83</v>
      </c>
      <c r="H7" s="28">
        <v>100.43</v>
      </c>
      <c r="I7" s="28">
        <v>83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82.5</v>
      </c>
      <c r="R7" s="28">
        <v>86</v>
      </c>
      <c r="S7" s="28">
        <v>123.35</v>
      </c>
      <c r="T7" s="28">
        <v>220</v>
      </c>
      <c r="U7" s="28">
        <v>279</v>
      </c>
      <c r="V7" s="28">
        <v>180.36</v>
      </c>
      <c r="W7" s="28">
        <v>121.36</v>
      </c>
      <c r="X7" s="28">
        <v>93.05</v>
      </c>
      <c r="Y7" s="28">
        <v>105.51</v>
      </c>
      <c r="Z7" s="29"/>
      <c r="AA7" s="30">
        <f>IF(SUM(B7:Z7)&lt;&gt;0,AVERAGEIF(B7:Z7,"&lt;&gt;"""),"")</f>
        <v>107.22458333333334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>
        <v>7.1859999999999999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27.186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2.645</v>
      </c>
      <c r="C14" s="57">
        <v>2.6579999999999999</v>
      </c>
      <c r="D14" s="57"/>
      <c r="E14" s="57"/>
      <c r="F14" s="57">
        <v>2.6189999999999998</v>
      </c>
      <c r="G14" s="57">
        <v>2.665</v>
      </c>
      <c r="H14" s="57">
        <v>1</v>
      </c>
      <c r="I14" s="57">
        <v>2.4000000000000004</v>
      </c>
      <c r="J14" s="57">
        <v>3.585</v>
      </c>
      <c r="K14" s="57">
        <v>3.7080000000000002</v>
      </c>
      <c r="L14" s="57">
        <v>2.9740000000000002</v>
      </c>
      <c r="M14" s="57">
        <v>3.0179999999999998</v>
      </c>
      <c r="N14" s="57">
        <v>1.9830000000000001</v>
      </c>
      <c r="O14" s="57">
        <v>1.4260000000000002</v>
      </c>
      <c r="P14" s="57">
        <v>5.3789999999999996</v>
      </c>
      <c r="Q14" s="57">
        <v>8.6479999999999997</v>
      </c>
      <c r="R14" s="57">
        <v>8</v>
      </c>
      <c r="S14" s="57"/>
      <c r="T14" s="57"/>
      <c r="U14" s="57"/>
      <c r="V14" s="57"/>
      <c r="W14" s="57"/>
      <c r="X14" s="57">
        <v>6</v>
      </c>
      <c r="Y14" s="57"/>
      <c r="Z14" s="58"/>
      <c r="AA14" s="59">
        <f t="shared" si="0"/>
        <v>58.707999999999998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2.645</v>
      </c>
      <c r="C16" s="62">
        <f t="shared" ref="C16:Z16" si="1">IF(LEN(C$2)&gt;0,SUM(C10:C15),"")</f>
        <v>2.6579999999999999</v>
      </c>
      <c r="D16" s="62">
        <f t="shared" si="1"/>
        <v>0</v>
      </c>
      <c r="E16" s="62">
        <f t="shared" si="1"/>
        <v>0</v>
      </c>
      <c r="F16" s="62">
        <f t="shared" si="1"/>
        <v>2.6189999999999998</v>
      </c>
      <c r="G16" s="62">
        <f t="shared" si="1"/>
        <v>2.665</v>
      </c>
      <c r="H16" s="62">
        <f t="shared" si="1"/>
        <v>1</v>
      </c>
      <c r="I16" s="62">
        <f t="shared" si="1"/>
        <v>22.4</v>
      </c>
      <c r="J16" s="62">
        <f t="shared" si="1"/>
        <v>3.585</v>
      </c>
      <c r="K16" s="62">
        <f t="shared" si="1"/>
        <v>3.7080000000000002</v>
      </c>
      <c r="L16" s="62">
        <f t="shared" si="1"/>
        <v>2.9740000000000002</v>
      </c>
      <c r="M16" s="62">
        <f t="shared" si="1"/>
        <v>3.0179999999999998</v>
      </c>
      <c r="N16" s="62">
        <f t="shared" si="1"/>
        <v>1.9830000000000001</v>
      </c>
      <c r="O16" s="62">
        <f t="shared" si="1"/>
        <v>1.4260000000000002</v>
      </c>
      <c r="P16" s="62">
        <f t="shared" si="1"/>
        <v>5.3789999999999996</v>
      </c>
      <c r="Q16" s="62">
        <f t="shared" si="1"/>
        <v>8.6479999999999997</v>
      </c>
      <c r="R16" s="62">
        <f t="shared" si="1"/>
        <v>15.186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</v>
      </c>
      <c r="Y16" s="62">
        <f t="shared" si="1"/>
        <v>0</v>
      </c>
      <c r="Z16" s="63" t="str">
        <f t="shared" si="1"/>
        <v/>
      </c>
      <c r="AA16" s="64">
        <f>SUM(AA10:AA15)</f>
        <v>85.894000000000005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4.3810000000000002</v>
      </c>
      <c r="C20" s="77">
        <v>2.0419999999999998</v>
      </c>
      <c r="D20" s="77">
        <v>2.0419999999999998</v>
      </c>
      <c r="E20" s="77">
        <v>2.7640000000000002</v>
      </c>
      <c r="F20" s="77">
        <v>2.0430000000000001</v>
      </c>
      <c r="G20" s="77">
        <v>5.016</v>
      </c>
      <c r="H20" s="77">
        <v>2.653</v>
      </c>
      <c r="I20" s="77">
        <v>2.6590000000000003</v>
      </c>
      <c r="J20" s="77">
        <v>8.6999999999999994E-2</v>
      </c>
      <c r="K20" s="77">
        <v>8.8999999999999996E-2</v>
      </c>
      <c r="L20" s="77">
        <v>3.3810000000000002</v>
      </c>
      <c r="M20" s="77">
        <v>2.0880000000000001</v>
      </c>
      <c r="N20" s="77">
        <v>2</v>
      </c>
      <c r="O20" s="77">
        <v>2</v>
      </c>
      <c r="P20" s="77">
        <v>2</v>
      </c>
      <c r="Q20" s="77">
        <v>2.931</v>
      </c>
      <c r="R20" s="77">
        <v>16.119</v>
      </c>
      <c r="S20" s="77">
        <v>14.575000000000001</v>
      </c>
      <c r="T20" s="77">
        <v>7.1999999999999995E-2</v>
      </c>
      <c r="U20" s="77">
        <v>6.7000000000000004E-2</v>
      </c>
      <c r="V20" s="77">
        <v>0.06</v>
      </c>
      <c r="W20" s="77">
        <v>5.6869999999999994</v>
      </c>
      <c r="X20" s="77">
        <v>3.75</v>
      </c>
      <c r="Y20" s="77">
        <v>4.8000000000000001E-2</v>
      </c>
      <c r="Z20" s="78"/>
      <c r="AA20" s="79">
        <f t="shared" si="2"/>
        <v>78.553999999999988</v>
      </c>
    </row>
    <row r="21" spans="1:27" ht="25.15" customHeight="1" x14ac:dyDescent="0.2">
      <c r="A21" s="75" t="s">
        <v>16</v>
      </c>
      <c r="B21" s="80">
        <v>31.116</v>
      </c>
      <c r="C21" s="81">
        <v>39.352000000000004</v>
      </c>
      <c r="D21" s="81">
        <v>35.817999999999998</v>
      </c>
      <c r="E21" s="81">
        <v>25.657</v>
      </c>
      <c r="F21" s="81">
        <v>29.777999999999999</v>
      </c>
      <c r="G21" s="81">
        <v>34.670999999999999</v>
      </c>
      <c r="H21" s="81">
        <v>16.853999999999999</v>
      </c>
      <c r="I21" s="81">
        <v>9.9369999999999994</v>
      </c>
      <c r="J21" s="81">
        <v>5.9809999999999999</v>
      </c>
      <c r="K21" s="81">
        <v>5.024</v>
      </c>
      <c r="L21" s="81">
        <v>22.378</v>
      </c>
      <c r="M21" s="81">
        <v>20.038</v>
      </c>
      <c r="N21" s="81">
        <v>30.232999999999997</v>
      </c>
      <c r="O21" s="81">
        <v>17.39</v>
      </c>
      <c r="P21" s="81">
        <v>35.805999999999997</v>
      </c>
      <c r="Q21" s="81">
        <v>29.024000000000001</v>
      </c>
      <c r="R21" s="81">
        <v>60.923000000000002</v>
      </c>
      <c r="S21" s="81">
        <v>55.118999999999993</v>
      </c>
      <c r="T21" s="81">
        <v>1.9849999999999999</v>
      </c>
      <c r="U21" s="81">
        <v>8.1720000000000006</v>
      </c>
      <c r="V21" s="81">
        <v>7.7200000000000006</v>
      </c>
      <c r="W21" s="81">
        <v>10.193</v>
      </c>
      <c r="X21" s="81">
        <v>23.667999999999999</v>
      </c>
      <c r="Y21" s="81">
        <v>17.491</v>
      </c>
      <c r="Z21" s="78"/>
      <c r="AA21" s="79">
        <f t="shared" si="2"/>
        <v>574.32799999999997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35.497</v>
      </c>
      <c r="C25" s="88">
        <f t="shared" si="3"/>
        <v>41.394000000000005</v>
      </c>
      <c r="D25" s="88">
        <f t="shared" si="3"/>
        <v>37.86</v>
      </c>
      <c r="E25" s="88">
        <f t="shared" si="3"/>
        <v>28.420999999999999</v>
      </c>
      <c r="F25" s="88">
        <f t="shared" si="3"/>
        <v>31.820999999999998</v>
      </c>
      <c r="G25" s="88">
        <f t="shared" si="3"/>
        <v>39.686999999999998</v>
      </c>
      <c r="H25" s="88">
        <f t="shared" si="3"/>
        <v>19.506999999999998</v>
      </c>
      <c r="I25" s="88">
        <f t="shared" si="3"/>
        <v>12.596</v>
      </c>
      <c r="J25" s="88">
        <f t="shared" si="3"/>
        <v>6.0679999999999996</v>
      </c>
      <c r="K25" s="88">
        <f t="shared" si="3"/>
        <v>5.1130000000000004</v>
      </c>
      <c r="L25" s="88">
        <f t="shared" si="3"/>
        <v>25.759</v>
      </c>
      <c r="M25" s="88">
        <f t="shared" si="3"/>
        <v>22.126000000000001</v>
      </c>
      <c r="N25" s="88">
        <f t="shared" si="3"/>
        <v>32.232999999999997</v>
      </c>
      <c r="O25" s="88">
        <f t="shared" si="3"/>
        <v>19.39</v>
      </c>
      <c r="P25" s="88">
        <f t="shared" si="3"/>
        <v>37.805999999999997</v>
      </c>
      <c r="Q25" s="88">
        <f t="shared" si="3"/>
        <v>31.955000000000002</v>
      </c>
      <c r="R25" s="88">
        <f t="shared" si="3"/>
        <v>77.042000000000002</v>
      </c>
      <c r="S25" s="88">
        <f t="shared" si="3"/>
        <v>69.693999999999988</v>
      </c>
      <c r="T25" s="88">
        <f t="shared" si="3"/>
        <v>2.0569999999999999</v>
      </c>
      <c r="U25" s="88">
        <f t="shared" si="3"/>
        <v>8.2390000000000008</v>
      </c>
      <c r="V25" s="88">
        <f t="shared" si="3"/>
        <v>7.78</v>
      </c>
      <c r="W25" s="88">
        <f t="shared" si="3"/>
        <v>15.879999999999999</v>
      </c>
      <c r="X25" s="88">
        <f t="shared" si="3"/>
        <v>27.417999999999999</v>
      </c>
      <c r="Y25" s="88">
        <f t="shared" si="3"/>
        <v>17.538999999999998</v>
      </c>
      <c r="Z25" s="89">
        <f t="shared" si="3"/>
        <v>0</v>
      </c>
      <c r="AA25" s="90">
        <f t="shared" si="3"/>
        <v>652.88199999999995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38.142000000000003</v>
      </c>
      <c r="C29" s="77">
        <v>44.052</v>
      </c>
      <c r="D29" s="77">
        <v>37.86</v>
      </c>
      <c r="E29" s="77">
        <v>28.420999999999999</v>
      </c>
      <c r="F29" s="77">
        <v>34.44</v>
      </c>
      <c r="G29" s="77">
        <v>42.351999999999997</v>
      </c>
      <c r="H29" s="77">
        <v>20.507000000000001</v>
      </c>
      <c r="I29" s="77">
        <v>34.996000000000002</v>
      </c>
      <c r="J29" s="77">
        <v>9.6530000000000005</v>
      </c>
      <c r="K29" s="77">
        <v>8.8209999999999997</v>
      </c>
      <c r="L29" s="77">
        <v>28.733000000000001</v>
      </c>
      <c r="M29" s="77">
        <v>25.143999999999998</v>
      </c>
      <c r="N29" s="77">
        <v>34.216000000000001</v>
      </c>
      <c r="O29" s="77">
        <v>20.815999999999999</v>
      </c>
      <c r="P29" s="77">
        <v>43.185000000000002</v>
      </c>
      <c r="Q29" s="77">
        <v>40.603000000000002</v>
      </c>
      <c r="R29" s="77">
        <v>92.227999999999994</v>
      </c>
      <c r="S29" s="77">
        <v>69.694000000000003</v>
      </c>
      <c r="T29" s="77">
        <v>2.0569999999999999</v>
      </c>
      <c r="U29" s="77">
        <v>8.2390000000000008</v>
      </c>
      <c r="V29" s="77">
        <v>7.78</v>
      </c>
      <c r="W29" s="77">
        <v>15.88</v>
      </c>
      <c r="X29" s="77">
        <v>33.417999999999999</v>
      </c>
      <c r="Y29" s="77">
        <v>17.539000000000001</v>
      </c>
      <c r="Z29" s="78"/>
      <c r="AA29" s="79">
        <f>SUM(B29:Z29)</f>
        <v>738.77599999999995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38.142000000000003</v>
      </c>
      <c r="C31" s="62">
        <f t="shared" si="4"/>
        <v>44.052</v>
      </c>
      <c r="D31" s="62">
        <f t="shared" si="4"/>
        <v>37.86</v>
      </c>
      <c r="E31" s="62">
        <f t="shared" si="4"/>
        <v>28.420999999999999</v>
      </c>
      <c r="F31" s="62">
        <f t="shared" si="4"/>
        <v>34.44</v>
      </c>
      <c r="G31" s="62">
        <f t="shared" si="4"/>
        <v>42.351999999999997</v>
      </c>
      <c r="H31" s="62">
        <f t="shared" si="4"/>
        <v>20.507000000000001</v>
      </c>
      <c r="I31" s="62">
        <f t="shared" si="4"/>
        <v>34.996000000000002</v>
      </c>
      <c r="J31" s="62">
        <f t="shared" si="4"/>
        <v>9.6530000000000005</v>
      </c>
      <c r="K31" s="62">
        <f t="shared" si="4"/>
        <v>8.8209999999999997</v>
      </c>
      <c r="L31" s="62">
        <f t="shared" si="4"/>
        <v>28.733000000000001</v>
      </c>
      <c r="M31" s="62">
        <f t="shared" si="4"/>
        <v>25.143999999999998</v>
      </c>
      <c r="N31" s="62">
        <f t="shared" si="4"/>
        <v>34.216000000000001</v>
      </c>
      <c r="O31" s="62">
        <f t="shared" si="4"/>
        <v>20.815999999999999</v>
      </c>
      <c r="P31" s="62">
        <f t="shared" si="4"/>
        <v>43.185000000000002</v>
      </c>
      <c r="Q31" s="62">
        <f t="shared" si="4"/>
        <v>40.603000000000002</v>
      </c>
      <c r="R31" s="62">
        <f t="shared" si="4"/>
        <v>92.227999999999994</v>
      </c>
      <c r="S31" s="62">
        <f t="shared" si="4"/>
        <v>69.694000000000003</v>
      </c>
      <c r="T31" s="62">
        <f t="shared" si="4"/>
        <v>2.0569999999999999</v>
      </c>
      <c r="U31" s="62">
        <f t="shared" si="4"/>
        <v>8.2390000000000008</v>
      </c>
      <c r="V31" s="62">
        <f t="shared" si="4"/>
        <v>7.78</v>
      </c>
      <c r="W31" s="62">
        <f t="shared" si="4"/>
        <v>15.88</v>
      </c>
      <c r="X31" s="62">
        <f t="shared" si="4"/>
        <v>33.417999999999999</v>
      </c>
      <c r="Y31" s="62">
        <f t="shared" si="4"/>
        <v>17.539000000000001</v>
      </c>
      <c r="Z31" s="63">
        <f t="shared" si="4"/>
        <v>0</v>
      </c>
      <c r="AA31" s="64">
        <f t="shared" si="4"/>
        <v>738.77599999999995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40.200000000000003</v>
      </c>
      <c r="U38" s="99">
        <v>29.4</v>
      </c>
      <c r="V38" s="99">
        <v>18.2</v>
      </c>
      <c r="W38" s="99"/>
      <c r="X38" s="99"/>
      <c r="Y38" s="99"/>
      <c r="Z38" s="100"/>
      <c r="AA38" s="79">
        <f t="shared" si="5"/>
        <v>87.8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40.200000000000003</v>
      </c>
      <c r="U39" s="88">
        <f t="shared" si="6"/>
        <v>29.4</v>
      </c>
      <c r="V39" s="88">
        <f t="shared" si="6"/>
        <v>18.2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40.200000000000003</v>
      </c>
      <c r="U46" s="99">
        <v>29.4</v>
      </c>
      <c r="V46" s="99">
        <v>18.2</v>
      </c>
      <c r="W46" s="99"/>
      <c r="X46" s="99"/>
      <c r="Y46" s="99"/>
      <c r="Z46" s="100"/>
      <c r="AA46" s="79">
        <f t="shared" si="7"/>
        <v>87.8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40.200000000000003</v>
      </c>
      <c r="U48" s="88">
        <f t="shared" si="8"/>
        <v>29.4</v>
      </c>
      <c r="V48" s="88">
        <f t="shared" si="8"/>
        <v>18.2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87.8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38.142000000000003</v>
      </c>
      <c r="C51" s="88">
        <f t="shared" si="10"/>
        <v>44.052000000000007</v>
      </c>
      <c r="D51" s="88">
        <f t="shared" si="10"/>
        <v>37.86</v>
      </c>
      <c r="E51" s="88">
        <f t="shared" si="10"/>
        <v>28.420999999999999</v>
      </c>
      <c r="F51" s="88">
        <f t="shared" si="10"/>
        <v>34.44</v>
      </c>
      <c r="G51" s="88">
        <f t="shared" si="10"/>
        <v>42.351999999999997</v>
      </c>
      <c r="H51" s="88">
        <f t="shared" si="10"/>
        <v>20.506999999999998</v>
      </c>
      <c r="I51" s="88">
        <f t="shared" si="10"/>
        <v>34.995999999999995</v>
      </c>
      <c r="J51" s="88">
        <f t="shared" si="10"/>
        <v>9.6529999999999987</v>
      </c>
      <c r="K51" s="88">
        <f t="shared" si="10"/>
        <v>8.8210000000000015</v>
      </c>
      <c r="L51" s="88">
        <f t="shared" si="10"/>
        <v>28.733000000000001</v>
      </c>
      <c r="M51" s="88">
        <f t="shared" si="10"/>
        <v>25.144000000000002</v>
      </c>
      <c r="N51" s="88">
        <f t="shared" si="10"/>
        <v>34.215999999999994</v>
      </c>
      <c r="O51" s="88">
        <f t="shared" si="10"/>
        <v>20.816000000000003</v>
      </c>
      <c r="P51" s="88">
        <f t="shared" si="10"/>
        <v>43.184999999999995</v>
      </c>
      <c r="Q51" s="88">
        <f t="shared" si="10"/>
        <v>40.603000000000002</v>
      </c>
      <c r="R51" s="88">
        <f t="shared" si="10"/>
        <v>92.228000000000009</v>
      </c>
      <c r="S51" s="88">
        <f t="shared" si="10"/>
        <v>69.693999999999988</v>
      </c>
      <c r="T51" s="88">
        <f t="shared" si="10"/>
        <v>42.257000000000005</v>
      </c>
      <c r="U51" s="88">
        <f t="shared" si="10"/>
        <v>37.638999999999996</v>
      </c>
      <c r="V51" s="88">
        <f t="shared" si="10"/>
        <v>25.98</v>
      </c>
      <c r="W51" s="88">
        <f t="shared" si="10"/>
        <v>15.879999999999999</v>
      </c>
      <c r="X51" s="88">
        <f t="shared" si="10"/>
        <v>33.417999999999999</v>
      </c>
      <c r="Y51" s="88">
        <f t="shared" si="10"/>
        <v>17.538999999999998</v>
      </c>
      <c r="Z51" s="89">
        <f t="shared" si="10"/>
        <v>0</v>
      </c>
      <c r="AA51" s="104">
        <f>SUM(B51:Z51)</f>
        <v>826.57600000000014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40.200000000000003</v>
      </c>
      <c r="U4" s="18">
        <v>29.4</v>
      </c>
      <c r="V4" s="18">
        <v>18.2</v>
      </c>
      <c r="W4" s="18"/>
      <c r="X4" s="18"/>
      <c r="Y4" s="18"/>
      <c r="Z4" s="19"/>
      <c r="AA4" s="111">
        <f>SUM(B4:Z4)</f>
        <v>87.8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</v>
      </c>
      <c r="C7" s="117">
        <v>82.5</v>
      </c>
      <c r="D7" s="117">
        <v>102.07</v>
      </c>
      <c r="E7" s="117">
        <v>88.76</v>
      </c>
      <c r="F7" s="117">
        <v>82.5</v>
      </c>
      <c r="G7" s="117">
        <v>83</v>
      </c>
      <c r="H7" s="117">
        <v>100.43</v>
      </c>
      <c r="I7" s="117">
        <v>83</v>
      </c>
      <c r="J7" s="117">
        <v>82.5</v>
      </c>
      <c r="K7" s="117">
        <v>82.5</v>
      </c>
      <c r="L7" s="117">
        <v>82.5</v>
      </c>
      <c r="M7" s="117">
        <v>82.5</v>
      </c>
      <c r="N7" s="117">
        <v>82.5</v>
      </c>
      <c r="O7" s="117">
        <v>82.5</v>
      </c>
      <c r="P7" s="117">
        <v>82.5</v>
      </c>
      <c r="Q7" s="117">
        <v>82.5</v>
      </c>
      <c r="R7" s="117">
        <v>86</v>
      </c>
      <c r="S7" s="117">
        <v>123.35</v>
      </c>
      <c r="T7" s="117">
        <v>220</v>
      </c>
      <c r="U7" s="117">
        <v>279</v>
      </c>
      <c r="V7" s="117">
        <v>180.36</v>
      </c>
      <c r="W7" s="117">
        <v>121.36</v>
      </c>
      <c r="X7" s="117">
        <v>93.05</v>
      </c>
      <c r="Y7" s="117">
        <v>105.51</v>
      </c>
      <c r="Z7" s="118"/>
      <c r="AA7" s="119">
        <f>IF(SUM(B7:Z7)&lt;&gt;0,AVERAGEIF(B7:Z7,"&lt;&gt;"""),"")</f>
        <v>107.22458333333334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40.200000000000003</v>
      </c>
      <c r="U23" s="133">
        <v>29.4</v>
      </c>
      <c r="V23" s="133">
        <v>18.2</v>
      </c>
      <c r="W23" s="133"/>
      <c r="X23" s="133"/>
      <c r="Y23" s="133"/>
      <c r="Z23" s="131"/>
      <c r="AA23" s="132">
        <f t="shared" si="2"/>
        <v>87.8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40.200000000000003</v>
      </c>
      <c r="U24" s="135">
        <f t="shared" si="3"/>
        <v>29.4</v>
      </c>
      <c r="V24" s="135">
        <f t="shared" si="3"/>
        <v>18.2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2023-10-11T20:22:57Z</dcterms:created>
  <dcterms:modified xsi:type="dcterms:W3CDTF">2023-10-11T20:22:59Z</dcterms:modified>
</cp:coreProperties>
</file>