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<sst xmlns="http://schemas.openxmlformats.org/spreadsheetml/2006/main" count="117" uniqueCount="53">
  <si>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10/10/2023 23:19:41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</si>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</sst>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77C-4C2B-9511-3159A59B8C5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77C-4C2B-9511-3159A59B8C5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7C-4C2B-9511-3159A59B8C5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7C-4C2B-9511-3159A59B8C5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27.369</c:v>
                </c:pt>
                <c:pt idx="1">
                  <c:v>28.125</c:v>
                </c:pt>
                <c:pt idx="2">
                  <c:v>26.301000000000002</c:v>
                </c:pt>
                <c:pt idx="3">
                  <c:v>42.291000000000004</c:v>
                </c:pt>
                <c:pt idx="4">
                  <c:v>41.082000000000008</c:v>
                </c:pt>
                <c:pt idx="5">
                  <c:v>26.577000000000002</c:v>
                </c:pt>
                <c:pt idx="6">
                  <c:v>115.56399999999999</c:v>
                </c:pt>
                <c:pt idx="7">
                  <c:v>122.89</c:v>
                </c:pt>
                <c:pt idx="8">
                  <c:v>11.716999999999999</c:v>
                </c:pt>
                <c:pt idx="9">
                  <c:v>14.148</c:v>
                </c:pt>
                <c:pt idx="10">
                  <c:v>20.071999999999996</c:v>
                </c:pt>
                <c:pt idx="11">
                  <c:v>24.677</c:v>
                </c:pt>
                <c:pt idx="12">
                  <c:v>27.995000000000001</c:v>
                </c:pt>
                <c:pt idx="13">
                  <c:v>19.993000000000002</c:v>
                </c:pt>
                <c:pt idx="14">
                  <c:v>30.753</c:v>
                </c:pt>
                <c:pt idx="15">
                  <c:v>27.617999999999999</c:v>
                </c:pt>
                <c:pt idx="16">
                  <c:v>27.919999999999998</c:v>
                </c:pt>
                <c:pt idx="17">
                  <c:v>102.60499999999999</c:v>
                </c:pt>
                <c:pt idx="18">
                  <c:v>98.52600000000001</c:v>
                </c:pt>
                <c:pt idx="19">
                  <c:v>92.77000000000001</c:v>
                </c:pt>
                <c:pt idx="20">
                  <c:v>23.437999999999999</c:v>
                </c:pt>
                <c:pt idx="21">
                  <c:v>19.945999999999998</c:v>
                </c:pt>
                <c:pt idx="22">
                  <c:v>1.897</c:v>
                </c:pt>
                <c:pt idx="23">
                  <c:v>23.887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7C-4C2B-9511-3159A59B8C5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77C-4C2B-9511-3159A59B8C5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77C-4C2B-9511-3159A59B8C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30.607999999999997</c:v>
                </c:pt>
                <c:pt idx="1">
                  <c:v>31.29</c:v>
                </c:pt>
                <c:pt idx="2">
                  <c:v>29.375</c:v>
                </c:pt>
                <c:pt idx="3">
                  <c:v>45.352000000000004</c:v>
                </c:pt>
                <c:pt idx="4">
                  <c:v>44.504999999999995</c:v>
                </c:pt>
                <c:pt idx="5">
                  <c:v>29.484999999999999</c:v>
                </c:pt>
                <c:pt idx="6">
                  <c:v>149.21800000000002</c:v>
                </c:pt>
                <c:pt idx="7">
                  <c:v>126.584</c:v>
                </c:pt>
                <c:pt idx="8">
                  <c:v>11.717000000000001</c:v>
                </c:pt>
                <c:pt idx="9">
                  <c:v>14.148</c:v>
                </c:pt>
                <c:pt idx="10">
                  <c:v>22.58</c:v>
                </c:pt>
                <c:pt idx="11">
                  <c:v>27.295999999999999</c:v>
                </c:pt>
                <c:pt idx="12">
                  <c:v>27.995000000000001</c:v>
                </c:pt>
                <c:pt idx="13">
                  <c:v>19.992999999999999</c:v>
                </c:pt>
                <c:pt idx="14">
                  <c:v>30.753</c:v>
                </c:pt>
                <c:pt idx="15">
                  <c:v>27.618000000000002</c:v>
                </c:pt>
                <c:pt idx="16">
                  <c:v>27.919999999999998</c:v>
                </c:pt>
                <c:pt idx="17">
                  <c:v>102.58399999999999</c:v>
                </c:pt>
                <c:pt idx="18">
                  <c:v>99.504999999999981</c:v>
                </c:pt>
                <c:pt idx="19">
                  <c:v>93.278999999999996</c:v>
                </c:pt>
                <c:pt idx="20">
                  <c:v>24.14</c:v>
                </c:pt>
                <c:pt idx="21">
                  <c:v>20.647000000000002</c:v>
                </c:pt>
                <c:pt idx="22">
                  <c:v>25.663</c:v>
                </c:pt>
                <c:pt idx="23">
                  <c:v>24.792999999999999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77C-4C2B-9511-3159A59B8C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82.5</c:v>
                </c:pt>
                <c:pt idx="1">
                  <c:v>77.010000000000005</c:v>
                </c:pt>
                <c:pt idx="2">
                  <c:v>80.25</c:v>
                </c:pt>
                <c:pt idx="3">
                  <c:v>75.040000000000006</c:v>
                </c:pt>
                <c:pt idx="4">
                  <c:v>82.37</c:v>
                </c:pt>
                <c:pt idx="5">
                  <c:v>82.5</c:v>
                </c:pt>
                <c:pt idx="6">
                  <c:v>172.52</c:v>
                </c:pt>
                <c:pt idx="7">
                  <c:v>144.80000000000001</c:v>
                </c:pt>
                <c:pt idx="8">
                  <c:v>82.5</c:v>
                </c:pt>
                <c:pt idx="9">
                  <c:v>82.5</c:v>
                </c:pt>
                <c:pt idx="10">
                  <c:v>84.24</c:v>
                </c:pt>
                <c:pt idx="11">
                  <c:v>81</c:v>
                </c:pt>
                <c:pt idx="12">
                  <c:v>75.31</c:v>
                </c:pt>
                <c:pt idx="13">
                  <c:v>76.61</c:v>
                </c:pt>
                <c:pt idx="14">
                  <c:v>82.5</c:v>
                </c:pt>
                <c:pt idx="15">
                  <c:v>82.5</c:v>
                </c:pt>
                <c:pt idx="16">
                  <c:v>82.5</c:v>
                </c:pt>
                <c:pt idx="17">
                  <c:v>156.6</c:v>
                </c:pt>
                <c:pt idx="18">
                  <c:v>190</c:v>
                </c:pt>
                <c:pt idx="19">
                  <c:v>210.19</c:v>
                </c:pt>
                <c:pt idx="20">
                  <c:v>82.5</c:v>
                </c:pt>
                <c:pt idx="21">
                  <c:v>76.55</c:v>
                </c:pt>
                <c:pt idx="22">
                  <c:v>70.069999999999993</c:v>
                </c:pt>
                <c:pt idx="23">
                  <c:v>74.72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77C-4C2B-9511-3159A59B8C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30.608000000000001</v>
      </c>
      <c r="C4" s="18">
        <v>31.29</v>
      </c>
      <c r="D4" s="18">
        <v>29.375</v>
      </c>
      <c r="E4" s="18">
        <v>45.352000000000004</v>
      </c>
      <c r="F4" s="18">
        <v>44.504999999999995</v>
      </c>
      <c r="G4" s="18">
        <v>29.484999999999999</v>
      </c>
      <c r="H4" s="18">
        <v>149.26299999999998</v>
      </c>
      <c r="I4" s="18">
        <v>126.57299999999999</v>
      </c>
      <c r="J4" s="18">
        <v>11.716999999999999</v>
      </c>
      <c r="K4" s="18">
        <v>14.148</v>
      </c>
      <c r="L4" s="18">
        <v>22.58</v>
      </c>
      <c r="M4" s="18">
        <v>27.295999999999999</v>
      </c>
      <c r="N4" s="18">
        <v>27.995000000000001</v>
      </c>
      <c r="O4" s="18">
        <v>19.993000000000002</v>
      </c>
      <c r="P4" s="18">
        <v>30.753</v>
      </c>
      <c r="Q4" s="18">
        <v>27.617999999999999</v>
      </c>
      <c r="R4" s="18">
        <v>27.919999999999998</v>
      </c>
      <c r="S4" s="18">
        <v>102.60499999999999</v>
      </c>
      <c r="T4" s="18">
        <v>99.48</v>
      </c>
      <c r="U4" s="18">
        <v>93.328000000000003</v>
      </c>
      <c r="V4" s="18">
        <v>24.14</v>
      </c>
      <c r="W4" s="18">
        <v>20.646999999999998</v>
      </c>
      <c r="X4" s="18">
        <v>25.663</v>
      </c>
      <c r="Y4" s="18">
        <v>24.792999999999999</v>
      </c>
      <c r="Z4" s="19"/>
      <c r="AA4" s="20">
        <f>SUM(B4:Z4)</f>
        <v>1087.127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82.5</v>
      </c>
      <c r="C7" s="28">
        <v>77.010000000000005</v>
      </c>
      <c r="D7" s="28">
        <v>80.25</v>
      </c>
      <c r="E7" s="28">
        <v>75.040000000000006</v>
      </c>
      <c r="F7" s="28">
        <v>82.37</v>
      </c>
      <c r="G7" s="28">
        <v>82.5</v>
      </c>
      <c r="H7" s="28">
        <v>172.52</v>
      </c>
      <c r="I7" s="28">
        <v>144.80000000000001</v>
      </c>
      <c r="J7" s="28">
        <v>82.5</v>
      </c>
      <c r="K7" s="28">
        <v>82.5</v>
      </c>
      <c r="L7" s="28">
        <v>84.24</v>
      </c>
      <c r="M7" s="28">
        <v>81</v>
      </c>
      <c r="N7" s="28">
        <v>75.31</v>
      </c>
      <c r="O7" s="28">
        <v>76.61</v>
      </c>
      <c r="P7" s="28">
        <v>82.5</v>
      </c>
      <c r="Q7" s="28">
        <v>82.5</v>
      </c>
      <c r="R7" s="28">
        <v>82.5</v>
      </c>
      <c r="S7" s="28">
        <v>156.6</v>
      </c>
      <c r="T7" s="28">
        <v>190</v>
      </c>
      <c r="U7" s="28">
        <v>210.19</v>
      </c>
      <c r="V7" s="28">
        <v>82.5</v>
      </c>
      <c r="W7" s="28">
        <v>76.55</v>
      </c>
      <c r="X7" s="28">
        <v>70.069999999999993</v>
      </c>
      <c r="Y7" s="28">
        <v>74.72</v>
      </c>
      <c r="Z7" s="29"/>
      <c r="AA7" s="30">
        <f>IF(SUM(B7:Z7)&lt;&gt;0,AVERAGEIF(B7:Z7,"&lt;&gt;"""),"")</f>
        <v>99.469999999999985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30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27.369</v>
      </c>
      <c r="C14" s="57">
        <v>28.125</v>
      </c>
      <c r="D14" s="57">
        <v>26.301000000000002</v>
      </c>
      <c r="E14" s="57">
        <v>42.291000000000004</v>
      </c>
      <c r="F14" s="57">
        <v>41.082000000000008</v>
      </c>
      <c r="G14" s="57">
        <v>26.577000000000002</v>
      </c>
      <c r="H14" s="57">
        <v>115.56399999999999</v>
      </c>
      <c r="I14" s="57">
        <v>122.89</v>
      </c>
      <c r="J14" s="57">
        <v>11.716999999999999</v>
      </c>
      <c r="K14" s="57">
        <v>14.148</v>
      </c>
      <c r="L14" s="57">
        <v>20.071999999999996</v>
      </c>
      <c r="M14" s="57">
        <v>24.677</v>
      </c>
      <c r="N14" s="57">
        <v>27.995000000000001</v>
      </c>
      <c r="O14" s="57">
        <v>19.993000000000002</v>
      </c>
      <c r="P14" s="57">
        <v>30.753</v>
      </c>
      <c r="Q14" s="57">
        <v>27.617999999999999</v>
      </c>
      <c r="R14" s="57">
        <v>27.919999999999998</v>
      </c>
      <c r="S14" s="57">
        <v>102.60499999999999</v>
      </c>
      <c r="T14" s="57">
        <v>98.52600000000001</v>
      </c>
      <c r="U14" s="57">
        <v>92.77000000000001</v>
      </c>
      <c r="V14" s="57">
        <v>23.437999999999999</v>
      </c>
      <c r="W14" s="57">
        <v>19.945999999999998</v>
      </c>
      <c r="X14" s="57">
        <v>1.897</v>
      </c>
      <c r="Y14" s="57">
        <v>23.887</v>
      </c>
      <c r="Z14" s="58"/>
      <c r="AA14" s="59">
        <f t="shared" si="0"/>
        <v>998.16100000000029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27.369</v>
      </c>
      <c r="C16" s="62">
        <f t="shared" ref="C16:Z16" si="1">IF(LEN(C$2)&gt;0,SUM(C10:C15),"")</f>
        <v>28.125</v>
      </c>
      <c r="D16" s="62">
        <f t="shared" si="1"/>
        <v>26.301000000000002</v>
      </c>
      <c r="E16" s="62">
        <f t="shared" si="1"/>
        <v>42.291000000000004</v>
      </c>
      <c r="F16" s="62">
        <f t="shared" si="1"/>
        <v>41.082000000000008</v>
      </c>
      <c r="G16" s="62">
        <f t="shared" si="1"/>
        <v>26.577000000000002</v>
      </c>
      <c r="H16" s="62">
        <f t="shared" si="1"/>
        <v>145.56399999999999</v>
      </c>
      <c r="I16" s="62">
        <f t="shared" si="1"/>
        <v>122.89</v>
      </c>
      <c r="J16" s="62">
        <f t="shared" si="1"/>
        <v>11.716999999999999</v>
      </c>
      <c r="K16" s="62">
        <f t="shared" si="1"/>
        <v>14.148</v>
      </c>
      <c r="L16" s="62">
        <f t="shared" si="1"/>
        <v>20.071999999999996</v>
      </c>
      <c r="M16" s="62">
        <f t="shared" si="1"/>
        <v>24.677</v>
      </c>
      <c r="N16" s="62">
        <f t="shared" si="1"/>
        <v>27.995000000000001</v>
      </c>
      <c r="O16" s="62">
        <f t="shared" si="1"/>
        <v>19.993000000000002</v>
      </c>
      <c r="P16" s="62">
        <f t="shared" si="1"/>
        <v>30.753</v>
      </c>
      <c r="Q16" s="62">
        <f t="shared" si="1"/>
        <v>27.617999999999999</v>
      </c>
      <c r="R16" s="62">
        <f t="shared" si="1"/>
        <v>27.919999999999998</v>
      </c>
      <c r="S16" s="62">
        <f t="shared" si="1"/>
        <v>102.60499999999999</v>
      </c>
      <c r="T16" s="62">
        <f t="shared" si="1"/>
        <v>98.52600000000001</v>
      </c>
      <c r="U16" s="62">
        <f t="shared" si="1"/>
        <v>92.77000000000001</v>
      </c>
      <c r="V16" s="62">
        <f t="shared" si="1"/>
        <v>23.437999999999999</v>
      </c>
      <c r="W16" s="62">
        <f t="shared" si="1"/>
        <v>19.945999999999998</v>
      </c>
      <c r="X16" s="62">
        <f t="shared" si="1"/>
        <v>1.897</v>
      </c>
      <c r="Y16" s="62">
        <f t="shared" si="1"/>
        <v>23.887</v>
      </c>
      <c r="Z16" s="63" t="str">
        <f t="shared" si="1"/>
        <v/>
      </c>
      <c r="AA16" s="64">
        <f>SUM(AA10:AA15)</f>
        <v>1028.1610000000003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22.809000000000001</v>
      </c>
      <c r="Y19" s="72"/>
      <c r="Z19" s="73"/>
      <c r="AA19" s="74">
        <f t="shared" ref="AA19:AA24" si="2">SUM(B19:Z19)</f>
        <v>22.809000000000001</v>
      </c>
    </row>
    <row r="20" spans="1:27" ht="24.95" customHeight="1" x14ac:dyDescent="0.2">
      <c r="A20" s="75" t="s">
        <v>15</v>
      </c>
      <c r="B20" s="76">
        <v>1.8240000000000001</v>
      </c>
      <c r="C20" s="77">
        <v>1.806</v>
      </c>
      <c r="D20" s="77">
        <v>1.7869999999999999</v>
      </c>
      <c r="E20" s="77">
        <v>1.784</v>
      </c>
      <c r="F20" s="77">
        <v>1.8260000000000001</v>
      </c>
      <c r="G20" s="77">
        <v>1.9530000000000001</v>
      </c>
      <c r="H20" s="77">
        <v>2.3959999999999999</v>
      </c>
      <c r="I20" s="77">
        <v>2.589</v>
      </c>
      <c r="J20" s="77"/>
      <c r="K20" s="77"/>
      <c r="L20" s="77">
        <v>2.508</v>
      </c>
      <c r="M20" s="77">
        <v>2.6190000000000002</v>
      </c>
      <c r="N20" s="77"/>
      <c r="O20" s="77"/>
      <c r="P20" s="77"/>
      <c r="Q20" s="77"/>
      <c r="R20" s="77"/>
      <c r="S20" s="77"/>
      <c r="T20" s="77">
        <v>0.221</v>
      </c>
      <c r="U20" s="77"/>
      <c r="V20" s="77"/>
      <c r="W20" s="77"/>
      <c r="X20" s="77"/>
      <c r="Y20" s="77"/>
      <c r="Z20" s="78"/>
      <c r="AA20" s="79">
        <f t="shared" si="2"/>
        <v>21.312999999999999</v>
      </c>
    </row>
    <row r="21" spans="1:27" ht="24.95" customHeight="1" x14ac:dyDescent="0.2">
      <c r="A21" s="75" t="s">
        <v>16</v>
      </c>
      <c r="B21" s="80">
        <v>1.415</v>
      </c>
      <c r="C21" s="81">
        <v>1.359</v>
      </c>
      <c r="D21" s="81">
        <v>1.2869999999999999</v>
      </c>
      <c r="E21" s="81">
        <v>1.2769999999999999</v>
      </c>
      <c r="F21" s="81">
        <v>1.597</v>
      </c>
      <c r="G21" s="81">
        <v>0.95499999999999996</v>
      </c>
      <c r="H21" s="81">
        <v>1.3029999999999999</v>
      </c>
      <c r="I21" s="81">
        <v>1.0940000000000001</v>
      </c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0.73299999999999998</v>
      </c>
      <c r="U21" s="81">
        <v>0.55800000000000005</v>
      </c>
      <c r="V21" s="81">
        <v>0.70199999999999996</v>
      </c>
      <c r="W21" s="81">
        <v>0.70099999999999996</v>
      </c>
      <c r="X21" s="81">
        <v>0.95699999999999996</v>
      </c>
      <c r="Y21" s="81">
        <v>0.90600000000000003</v>
      </c>
      <c r="Z21" s="78"/>
      <c r="AA21" s="79">
        <f t="shared" si="2"/>
        <v>14.844000000000003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3.2389999999999999</v>
      </c>
      <c r="C25" s="88">
        <f t="shared" ref="C25:Z25" si="3">IF(LEN(C$2)&gt;0,SUM(C19:C24),"")</f>
        <v>3.165</v>
      </c>
      <c r="D25" s="88">
        <f t="shared" si="3"/>
        <v>3.0739999999999998</v>
      </c>
      <c r="E25" s="88">
        <f t="shared" si="3"/>
        <v>3.0609999999999999</v>
      </c>
      <c r="F25" s="88">
        <f t="shared" si="3"/>
        <v>3.423</v>
      </c>
      <c r="G25" s="88">
        <f t="shared" si="3"/>
        <v>2.9079999999999999</v>
      </c>
      <c r="H25" s="88">
        <f t="shared" si="3"/>
        <v>3.6989999999999998</v>
      </c>
      <c r="I25" s="88">
        <f t="shared" si="3"/>
        <v>3.6829999999999998</v>
      </c>
      <c r="J25" s="88">
        <f t="shared" si="3"/>
        <v>0</v>
      </c>
      <c r="K25" s="88">
        <f t="shared" si="3"/>
        <v>0</v>
      </c>
      <c r="L25" s="88">
        <f t="shared" si="3"/>
        <v>2.508</v>
      </c>
      <c r="M25" s="88">
        <f t="shared" si="3"/>
        <v>2.6190000000000002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0.95399999999999996</v>
      </c>
      <c r="U25" s="88">
        <f t="shared" si="3"/>
        <v>0.55800000000000005</v>
      </c>
      <c r="V25" s="88">
        <f t="shared" si="3"/>
        <v>0.70199999999999996</v>
      </c>
      <c r="W25" s="88">
        <f t="shared" si="3"/>
        <v>0.70099999999999996</v>
      </c>
      <c r="X25" s="88">
        <f t="shared" si="3"/>
        <v>23.766000000000002</v>
      </c>
      <c r="Y25" s="88">
        <f t="shared" si="3"/>
        <v>0.90600000000000003</v>
      </c>
      <c r="Z25" s="89" t="str">
        <f t="shared" si="3"/>
        <v/>
      </c>
      <c r="AA25" s="90">
        <f>SUM(AA19:AA24)</f>
        <v>58.966000000000001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30.608000000000001</v>
      </c>
      <c r="C29" s="77">
        <v>31.29</v>
      </c>
      <c r="D29" s="77">
        <v>29.375</v>
      </c>
      <c r="E29" s="77">
        <v>45.351999999999997</v>
      </c>
      <c r="F29" s="77">
        <v>44.505000000000003</v>
      </c>
      <c r="G29" s="77">
        <v>29.484999999999999</v>
      </c>
      <c r="H29" s="77">
        <v>149.26300000000001</v>
      </c>
      <c r="I29" s="77">
        <v>126.57299999999999</v>
      </c>
      <c r="J29" s="77">
        <v>11.717000000000001</v>
      </c>
      <c r="K29" s="77">
        <v>14.148</v>
      </c>
      <c r="L29" s="77">
        <v>22.58</v>
      </c>
      <c r="M29" s="77">
        <v>27.295999999999999</v>
      </c>
      <c r="N29" s="77">
        <v>27.995000000000001</v>
      </c>
      <c r="O29" s="77">
        <v>19.992999999999999</v>
      </c>
      <c r="P29" s="77">
        <v>30.753</v>
      </c>
      <c r="Q29" s="77">
        <v>27.617999999999999</v>
      </c>
      <c r="R29" s="77">
        <v>27.92</v>
      </c>
      <c r="S29" s="77">
        <v>102.605</v>
      </c>
      <c r="T29" s="77">
        <v>99.48</v>
      </c>
      <c r="U29" s="77">
        <v>93.328000000000003</v>
      </c>
      <c r="V29" s="77">
        <v>24.14</v>
      </c>
      <c r="W29" s="77">
        <v>20.646999999999998</v>
      </c>
      <c r="X29" s="77">
        <v>25.663</v>
      </c>
      <c r="Y29" s="77">
        <v>24.792999999999999</v>
      </c>
      <c r="Z29" s="78"/>
      <c r="AA29" s="79">
        <f>SUM(B29:Z29)</f>
        <v>1087.1270000000002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30.608000000000001</v>
      </c>
      <c r="C31" s="62">
        <f t="shared" ref="C31:Z31" si="4">IF(LEN(C$2)&gt;0,SUM(C28:C30),"")</f>
        <v>31.29</v>
      </c>
      <c r="D31" s="62">
        <f t="shared" si="4"/>
        <v>29.375</v>
      </c>
      <c r="E31" s="62">
        <f t="shared" si="4"/>
        <v>45.351999999999997</v>
      </c>
      <c r="F31" s="62">
        <f t="shared" si="4"/>
        <v>44.505000000000003</v>
      </c>
      <c r="G31" s="62">
        <f t="shared" si="4"/>
        <v>29.484999999999999</v>
      </c>
      <c r="H31" s="62">
        <f t="shared" si="4"/>
        <v>149.26300000000001</v>
      </c>
      <c r="I31" s="62">
        <f t="shared" si="4"/>
        <v>126.57299999999999</v>
      </c>
      <c r="J31" s="62">
        <f t="shared" si="4"/>
        <v>11.717000000000001</v>
      </c>
      <c r="K31" s="62">
        <f t="shared" si="4"/>
        <v>14.148</v>
      </c>
      <c r="L31" s="62">
        <f t="shared" si="4"/>
        <v>22.58</v>
      </c>
      <c r="M31" s="62">
        <f t="shared" si="4"/>
        <v>27.295999999999999</v>
      </c>
      <c r="N31" s="62">
        <f t="shared" si="4"/>
        <v>27.995000000000001</v>
      </c>
      <c r="O31" s="62">
        <f t="shared" si="4"/>
        <v>19.992999999999999</v>
      </c>
      <c r="P31" s="62">
        <f t="shared" si="4"/>
        <v>30.753</v>
      </c>
      <c r="Q31" s="62">
        <f t="shared" si="4"/>
        <v>27.617999999999999</v>
      </c>
      <c r="R31" s="62">
        <f t="shared" si="4"/>
        <v>27.92</v>
      </c>
      <c r="S31" s="62">
        <f t="shared" si="4"/>
        <v>102.605</v>
      </c>
      <c r="T31" s="62">
        <f t="shared" si="4"/>
        <v>99.48</v>
      </c>
      <c r="U31" s="62">
        <f t="shared" si="4"/>
        <v>93.328000000000003</v>
      </c>
      <c r="V31" s="62">
        <f t="shared" si="4"/>
        <v>24.14</v>
      </c>
      <c r="W31" s="62">
        <f t="shared" si="4"/>
        <v>20.646999999999998</v>
      </c>
      <c r="X31" s="62">
        <f t="shared" si="4"/>
        <v>25.663</v>
      </c>
      <c r="Y31" s="62">
        <f t="shared" si="4"/>
        <v>24.792999999999999</v>
      </c>
      <c r="Z31" s="63" t="str">
        <f t="shared" si="4"/>
        <v/>
      </c>
      <c r="AA31" s="64">
        <f>SUM(AA28:AA30)</f>
        <v>1087.1270000000002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30.608000000000001</v>
      </c>
      <c r="C51" s="88">
        <f t="shared" si="10"/>
        <v>31.29</v>
      </c>
      <c r="D51" s="88">
        <f t="shared" si="10"/>
        <v>29.375</v>
      </c>
      <c r="E51" s="88">
        <f t="shared" si="10"/>
        <v>45.352000000000004</v>
      </c>
      <c r="F51" s="88">
        <f t="shared" si="10"/>
        <v>44.50500000000001</v>
      </c>
      <c r="G51" s="88">
        <f t="shared" si="10"/>
        <v>29.485000000000003</v>
      </c>
      <c r="H51" s="88">
        <f t="shared" si="10"/>
        <v>149.26300000000001</v>
      </c>
      <c r="I51" s="88">
        <f t="shared" si="10"/>
        <v>126.57300000000001</v>
      </c>
      <c r="J51" s="88">
        <f t="shared" si="10"/>
        <v>11.716999999999999</v>
      </c>
      <c r="K51" s="88">
        <f t="shared" si="10"/>
        <v>14.148</v>
      </c>
      <c r="L51" s="88">
        <f t="shared" si="10"/>
        <v>22.579999999999995</v>
      </c>
      <c r="M51" s="88">
        <f t="shared" si="10"/>
        <v>27.295999999999999</v>
      </c>
      <c r="N51" s="88">
        <f t="shared" si="10"/>
        <v>27.995000000000001</v>
      </c>
      <c r="O51" s="88">
        <f t="shared" si="10"/>
        <v>19.993000000000002</v>
      </c>
      <c r="P51" s="88">
        <f t="shared" si="10"/>
        <v>30.753</v>
      </c>
      <c r="Q51" s="88">
        <f t="shared" si="10"/>
        <v>27.617999999999999</v>
      </c>
      <c r="R51" s="88">
        <f t="shared" si="10"/>
        <v>27.919999999999998</v>
      </c>
      <c r="S51" s="88">
        <f t="shared" si="10"/>
        <v>102.60499999999999</v>
      </c>
      <c r="T51" s="88">
        <f t="shared" si="10"/>
        <v>99.48</v>
      </c>
      <c r="U51" s="88">
        <f t="shared" si="10"/>
        <v>93.328000000000017</v>
      </c>
      <c r="V51" s="88">
        <f t="shared" si="10"/>
        <v>24.14</v>
      </c>
      <c r="W51" s="88">
        <f t="shared" si="10"/>
        <v>20.646999999999998</v>
      </c>
      <c r="X51" s="88">
        <f t="shared" si="10"/>
        <v>25.663</v>
      </c>
      <c r="Y51" s="88">
        <f t="shared" si="10"/>
        <v>24.792999999999999</v>
      </c>
      <c r="Z51" s="89" t="str">
        <f t="shared" si="10"/>
        <v/>
      </c>
      <c r="AA51" s="104">
        <f>SUM(B51:Z51)</f>
        <v>1087.1270000000002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30.607999999999997</v>
      </c>
      <c r="C4" s="18">
        <v>31.29</v>
      </c>
      <c r="D4" s="18">
        <v>29.375</v>
      </c>
      <c r="E4" s="18">
        <v>45.352000000000004</v>
      </c>
      <c r="F4" s="18">
        <v>44.504999999999995</v>
      </c>
      <c r="G4" s="18">
        <v>29.484999999999999</v>
      </c>
      <c r="H4" s="18">
        <v>149.21800000000002</v>
      </c>
      <c r="I4" s="18">
        <v>126.584</v>
      </c>
      <c r="J4" s="18">
        <v>11.717000000000001</v>
      </c>
      <c r="K4" s="18">
        <v>14.148</v>
      </c>
      <c r="L4" s="18">
        <v>22.58</v>
      </c>
      <c r="M4" s="18">
        <v>27.295999999999999</v>
      </c>
      <c r="N4" s="18">
        <v>27.995000000000001</v>
      </c>
      <c r="O4" s="18">
        <v>19.992999999999999</v>
      </c>
      <c r="P4" s="18">
        <v>30.753</v>
      </c>
      <c r="Q4" s="18">
        <v>27.618000000000002</v>
      </c>
      <c r="R4" s="18">
        <v>27.919999999999998</v>
      </c>
      <c r="S4" s="18">
        <v>102.58399999999999</v>
      </c>
      <c r="T4" s="18">
        <v>99.504999999999981</v>
      </c>
      <c r="U4" s="18">
        <v>93.278999999999996</v>
      </c>
      <c r="V4" s="18">
        <v>24.14</v>
      </c>
      <c r="W4" s="18">
        <v>20.647000000000002</v>
      </c>
      <c r="X4" s="18">
        <v>25.663</v>
      </c>
      <c r="Y4" s="18">
        <v>24.792999999999999</v>
      </c>
      <c r="Z4" s="19"/>
      <c r="AA4" s="20">
        <f>SUM(B4:Z4)</f>
        <v>1087.048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82.5</v>
      </c>
      <c r="C7" s="28">
        <v>77.010000000000005</v>
      </c>
      <c r="D7" s="28">
        <v>80.25</v>
      </c>
      <c r="E7" s="28">
        <v>75.040000000000006</v>
      </c>
      <c r="F7" s="28">
        <v>82.37</v>
      </c>
      <c r="G7" s="28">
        <v>82.5</v>
      </c>
      <c r="H7" s="28">
        <v>172.52</v>
      </c>
      <c r="I7" s="28">
        <v>144.80000000000001</v>
      </c>
      <c r="J7" s="28">
        <v>82.5</v>
      </c>
      <c r="K7" s="28">
        <v>82.5</v>
      </c>
      <c r="L7" s="28">
        <v>84.24</v>
      </c>
      <c r="M7" s="28">
        <v>81</v>
      </c>
      <c r="N7" s="28">
        <v>75.31</v>
      </c>
      <c r="O7" s="28">
        <v>76.61</v>
      </c>
      <c r="P7" s="28">
        <v>82.5</v>
      </c>
      <c r="Q7" s="28">
        <v>82.5</v>
      </c>
      <c r="R7" s="28">
        <v>82.5</v>
      </c>
      <c r="S7" s="28">
        <v>156.6</v>
      </c>
      <c r="T7" s="28">
        <v>190</v>
      </c>
      <c r="U7" s="28">
        <v>210.19</v>
      </c>
      <c r="V7" s="28">
        <v>82.5</v>
      </c>
      <c r="W7" s="28">
        <v>76.55</v>
      </c>
      <c r="X7" s="28">
        <v>70.069999999999993</v>
      </c>
      <c r="Y7" s="28">
        <v>74.72</v>
      </c>
      <c r="Z7" s="29"/>
      <c r="AA7" s="30">
        <f>IF(SUM(B7:Z7)&lt;&gt;0,AVERAGEIF(B7:Z7,"&lt;&gt;"""),"")</f>
        <v>99.469999999999985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2.0539999999999998</v>
      </c>
      <c r="C14" s="57">
        <v>1.4929999999999999</v>
      </c>
      <c r="D14" s="57">
        <v>1.5089999999999999</v>
      </c>
      <c r="E14" s="57">
        <v>1.379</v>
      </c>
      <c r="F14" s="57">
        <v>2.089</v>
      </c>
      <c r="G14" s="57">
        <v>2.2050000000000001</v>
      </c>
      <c r="H14" s="57"/>
      <c r="I14" s="57"/>
      <c r="J14" s="57">
        <v>2.3570000000000002</v>
      </c>
      <c r="K14" s="57">
        <v>2.2320000000000002</v>
      </c>
      <c r="L14" s="57">
        <v>0.38200000000000001</v>
      </c>
      <c r="M14" s="57">
        <v>4.452</v>
      </c>
      <c r="N14" s="57">
        <v>13.993</v>
      </c>
      <c r="O14" s="57">
        <v>1.3080000000000001</v>
      </c>
      <c r="P14" s="57">
        <v>2.7490000000000001</v>
      </c>
      <c r="Q14" s="57">
        <v>2.9180000000000001</v>
      </c>
      <c r="R14" s="57">
        <v>2.8090000000000002</v>
      </c>
      <c r="S14" s="57"/>
      <c r="T14" s="57"/>
      <c r="U14" s="57"/>
      <c r="V14" s="57">
        <v>5.718</v>
      </c>
      <c r="W14" s="57">
        <v>8.9350000000000023</v>
      </c>
      <c r="X14" s="57">
        <v>16.532</v>
      </c>
      <c r="Y14" s="57">
        <v>9.6969999999999992</v>
      </c>
      <c r="Z14" s="58"/>
      <c r="AA14" s="59">
        <f t="shared" si="0"/>
        <v>84.810999999999993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2.0539999999999998</v>
      </c>
      <c r="C16" s="62">
        <f t="shared" ref="C16:Z16" si="1">IF(LEN(C$2)&gt;0,SUM(C10:C15),"")</f>
        <v>1.4929999999999999</v>
      </c>
      <c r="D16" s="62">
        <f t="shared" si="1"/>
        <v>1.5089999999999999</v>
      </c>
      <c r="E16" s="62">
        <f t="shared" si="1"/>
        <v>1.379</v>
      </c>
      <c r="F16" s="62">
        <f t="shared" si="1"/>
        <v>2.089</v>
      </c>
      <c r="G16" s="62">
        <f t="shared" si="1"/>
        <v>2.2050000000000001</v>
      </c>
      <c r="H16" s="62">
        <f t="shared" si="1"/>
        <v>0</v>
      </c>
      <c r="I16" s="62">
        <f t="shared" si="1"/>
        <v>0</v>
      </c>
      <c r="J16" s="62">
        <f t="shared" si="1"/>
        <v>2.3570000000000002</v>
      </c>
      <c r="K16" s="62">
        <f t="shared" si="1"/>
        <v>2.2320000000000002</v>
      </c>
      <c r="L16" s="62">
        <f t="shared" si="1"/>
        <v>0.38200000000000001</v>
      </c>
      <c r="M16" s="62">
        <f t="shared" si="1"/>
        <v>4.452</v>
      </c>
      <c r="N16" s="62">
        <f t="shared" si="1"/>
        <v>13.993</v>
      </c>
      <c r="O16" s="62">
        <f t="shared" si="1"/>
        <v>1.3080000000000001</v>
      </c>
      <c r="P16" s="62">
        <f t="shared" si="1"/>
        <v>2.7490000000000001</v>
      </c>
      <c r="Q16" s="62">
        <f t="shared" si="1"/>
        <v>2.9180000000000001</v>
      </c>
      <c r="R16" s="62">
        <f t="shared" si="1"/>
        <v>2.8090000000000002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5.718</v>
      </c>
      <c r="W16" s="62">
        <f t="shared" si="1"/>
        <v>8.9350000000000023</v>
      </c>
      <c r="X16" s="62">
        <f t="shared" si="1"/>
        <v>16.532</v>
      </c>
      <c r="Y16" s="62">
        <f t="shared" si="1"/>
        <v>9.6969999999999992</v>
      </c>
      <c r="Z16" s="63" t="str">
        <f t="shared" si="1"/>
        <v/>
      </c>
      <c r="AA16" s="64">
        <f>SUM(AA10:AA15)</f>
        <v>84.810999999999993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</v>
      </c>
      <c r="C20" s="77">
        <v>2</v>
      </c>
      <c r="D20" s="77">
        <v>2.7269999999999999</v>
      </c>
      <c r="E20" s="77">
        <v>2</v>
      </c>
      <c r="F20" s="77">
        <v>2.3730000000000002</v>
      </c>
      <c r="G20" s="77">
        <v>3.0629999999999997</v>
      </c>
      <c r="H20" s="77">
        <v>2</v>
      </c>
      <c r="I20" s="77"/>
      <c r="J20" s="77"/>
      <c r="K20" s="77"/>
      <c r="L20" s="77">
        <v>3.2120000000000002</v>
      </c>
      <c r="M20" s="77">
        <v>4.2320000000000002</v>
      </c>
      <c r="N20" s="77">
        <v>0.99199999999999999</v>
      </c>
      <c r="O20" s="77">
        <v>1.5229999999999999</v>
      </c>
      <c r="P20" s="77"/>
      <c r="Q20" s="77">
        <v>4.37</v>
      </c>
      <c r="R20" s="77">
        <v>3.7710000000000004</v>
      </c>
      <c r="S20" s="77">
        <v>0.25800000000000001</v>
      </c>
      <c r="T20" s="77">
        <v>6.6000000000000003E-2</v>
      </c>
      <c r="U20" s="77">
        <v>0.315</v>
      </c>
      <c r="V20" s="77">
        <v>0.33400000000000002</v>
      </c>
      <c r="W20" s="77">
        <v>0.41299999999999998</v>
      </c>
      <c r="X20" s="77">
        <v>4.9000000000000002E-2</v>
      </c>
      <c r="Y20" s="77">
        <v>3.0460000000000003</v>
      </c>
      <c r="Z20" s="78"/>
      <c r="AA20" s="79">
        <f t="shared" si="2"/>
        <v>38.744</v>
      </c>
    </row>
    <row r="21" spans="1:27" ht="24.95" customHeight="1" x14ac:dyDescent="0.2">
      <c r="A21" s="75" t="s">
        <v>16</v>
      </c>
      <c r="B21" s="80">
        <v>26.553999999999998</v>
      </c>
      <c r="C21" s="81">
        <v>27.796999999999997</v>
      </c>
      <c r="D21" s="81">
        <v>25.139000000000003</v>
      </c>
      <c r="E21" s="81">
        <v>41.972999999999999</v>
      </c>
      <c r="F21" s="81">
        <v>40.043000000000006</v>
      </c>
      <c r="G21" s="81">
        <v>24.216999999999999</v>
      </c>
      <c r="H21" s="81">
        <v>37.018000000000001</v>
      </c>
      <c r="I21" s="81">
        <v>15.183999999999999</v>
      </c>
      <c r="J21" s="81">
        <v>9.36</v>
      </c>
      <c r="K21" s="81">
        <v>11.916</v>
      </c>
      <c r="L21" s="81">
        <v>18.986000000000001</v>
      </c>
      <c r="M21" s="81">
        <v>18.611999999999998</v>
      </c>
      <c r="N21" s="81">
        <v>13.009999999999998</v>
      </c>
      <c r="O21" s="81">
        <v>17.161999999999999</v>
      </c>
      <c r="P21" s="81">
        <v>28.004000000000001</v>
      </c>
      <c r="Q21" s="81">
        <v>20.330000000000002</v>
      </c>
      <c r="R21" s="81">
        <v>17.34</v>
      </c>
      <c r="S21" s="81">
        <v>8.4260000000000002</v>
      </c>
      <c r="T21" s="81">
        <v>3.839</v>
      </c>
      <c r="U21" s="81">
        <v>3.9639999999999995</v>
      </c>
      <c r="V21" s="81">
        <v>18.088000000000001</v>
      </c>
      <c r="W21" s="81">
        <v>11.298999999999999</v>
      </c>
      <c r="X21" s="81">
        <v>9.0820000000000007</v>
      </c>
      <c r="Y21" s="81">
        <v>12.05</v>
      </c>
      <c r="Z21" s="78"/>
      <c r="AA21" s="79">
        <f t="shared" si="2"/>
        <v>459.39299999999997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28.553999999999998</v>
      </c>
      <c r="C25" s="88">
        <f t="shared" si="3"/>
        <v>29.796999999999997</v>
      </c>
      <c r="D25" s="88">
        <f t="shared" si="3"/>
        <v>27.866000000000003</v>
      </c>
      <c r="E25" s="88">
        <f t="shared" si="3"/>
        <v>43.972999999999999</v>
      </c>
      <c r="F25" s="88">
        <f t="shared" si="3"/>
        <v>42.416000000000004</v>
      </c>
      <c r="G25" s="88">
        <f t="shared" si="3"/>
        <v>27.279999999999998</v>
      </c>
      <c r="H25" s="88">
        <f t="shared" si="3"/>
        <v>39.018000000000001</v>
      </c>
      <c r="I25" s="88">
        <f t="shared" si="3"/>
        <v>15.183999999999999</v>
      </c>
      <c r="J25" s="88">
        <f t="shared" si="3"/>
        <v>9.36</v>
      </c>
      <c r="K25" s="88">
        <f t="shared" si="3"/>
        <v>11.916</v>
      </c>
      <c r="L25" s="88">
        <f t="shared" si="3"/>
        <v>22.198</v>
      </c>
      <c r="M25" s="88">
        <f t="shared" si="3"/>
        <v>22.843999999999998</v>
      </c>
      <c r="N25" s="88">
        <f t="shared" si="3"/>
        <v>14.001999999999999</v>
      </c>
      <c r="O25" s="88">
        <f t="shared" si="3"/>
        <v>18.684999999999999</v>
      </c>
      <c r="P25" s="88">
        <f t="shared" si="3"/>
        <v>28.004000000000001</v>
      </c>
      <c r="Q25" s="88">
        <f t="shared" si="3"/>
        <v>24.700000000000003</v>
      </c>
      <c r="R25" s="88">
        <f t="shared" si="3"/>
        <v>21.111000000000001</v>
      </c>
      <c r="S25" s="88">
        <f t="shared" si="3"/>
        <v>8.6840000000000011</v>
      </c>
      <c r="T25" s="88">
        <f t="shared" si="3"/>
        <v>3.9049999999999998</v>
      </c>
      <c r="U25" s="88">
        <f t="shared" si="3"/>
        <v>4.2789999999999999</v>
      </c>
      <c r="V25" s="88">
        <f t="shared" si="3"/>
        <v>18.422000000000001</v>
      </c>
      <c r="W25" s="88">
        <f t="shared" si="3"/>
        <v>11.712</v>
      </c>
      <c r="X25" s="88">
        <f t="shared" si="3"/>
        <v>9.1310000000000002</v>
      </c>
      <c r="Y25" s="88">
        <f t="shared" si="3"/>
        <v>15.096</v>
      </c>
      <c r="Z25" s="89">
        <f t="shared" si="3"/>
        <v>0</v>
      </c>
      <c r="AA25" s="90">
        <f t="shared" si="3"/>
        <v>498.13699999999994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30.608000000000001</v>
      </c>
      <c r="C29" s="77">
        <v>31.29</v>
      </c>
      <c r="D29" s="77">
        <v>29.375</v>
      </c>
      <c r="E29" s="77">
        <v>45.351999999999997</v>
      </c>
      <c r="F29" s="77">
        <v>44.505000000000003</v>
      </c>
      <c r="G29" s="77">
        <v>29.484999999999999</v>
      </c>
      <c r="H29" s="77">
        <v>39.018000000000001</v>
      </c>
      <c r="I29" s="77">
        <v>15.183999999999999</v>
      </c>
      <c r="J29" s="77">
        <v>11.717000000000001</v>
      </c>
      <c r="K29" s="77">
        <v>14.148</v>
      </c>
      <c r="L29" s="77">
        <v>22.58</v>
      </c>
      <c r="M29" s="77">
        <v>27.295999999999999</v>
      </c>
      <c r="N29" s="77">
        <v>27.995000000000001</v>
      </c>
      <c r="O29" s="77">
        <v>19.992999999999999</v>
      </c>
      <c r="P29" s="77">
        <v>30.753</v>
      </c>
      <c r="Q29" s="77">
        <v>27.617999999999999</v>
      </c>
      <c r="R29" s="77">
        <v>23.92</v>
      </c>
      <c r="S29" s="77">
        <v>8.6839999999999993</v>
      </c>
      <c r="T29" s="77">
        <v>3.9049999999999998</v>
      </c>
      <c r="U29" s="77">
        <v>4.2789999999999999</v>
      </c>
      <c r="V29" s="77">
        <v>24.14</v>
      </c>
      <c r="W29" s="77">
        <v>20.646999999999998</v>
      </c>
      <c r="X29" s="77">
        <v>25.663</v>
      </c>
      <c r="Y29" s="77">
        <v>24.792999999999999</v>
      </c>
      <c r="Z29" s="78"/>
      <c r="AA29" s="79">
        <f>SUM(B29:Z29)</f>
        <v>582.94799999999998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30.608000000000001</v>
      </c>
      <c r="C31" s="62">
        <f t="shared" si="4"/>
        <v>31.29</v>
      </c>
      <c r="D31" s="62">
        <f t="shared" si="4"/>
        <v>29.375</v>
      </c>
      <c r="E31" s="62">
        <f t="shared" si="4"/>
        <v>45.351999999999997</v>
      </c>
      <c r="F31" s="62">
        <f t="shared" si="4"/>
        <v>44.505000000000003</v>
      </c>
      <c r="G31" s="62">
        <f t="shared" si="4"/>
        <v>29.484999999999999</v>
      </c>
      <c r="H31" s="62">
        <f t="shared" si="4"/>
        <v>39.018000000000001</v>
      </c>
      <c r="I31" s="62">
        <f t="shared" si="4"/>
        <v>15.183999999999999</v>
      </c>
      <c r="J31" s="62">
        <f t="shared" si="4"/>
        <v>11.717000000000001</v>
      </c>
      <c r="K31" s="62">
        <f t="shared" si="4"/>
        <v>14.148</v>
      </c>
      <c r="L31" s="62">
        <f t="shared" si="4"/>
        <v>22.58</v>
      </c>
      <c r="M31" s="62">
        <f t="shared" si="4"/>
        <v>27.295999999999999</v>
      </c>
      <c r="N31" s="62">
        <f t="shared" si="4"/>
        <v>27.995000000000001</v>
      </c>
      <c r="O31" s="62">
        <f t="shared" si="4"/>
        <v>19.992999999999999</v>
      </c>
      <c r="P31" s="62">
        <f t="shared" si="4"/>
        <v>30.753</v>
      </c>
      <c r="Q31" s="62">
        <f t="shared" si="4"/>
        <v>27.617999999999999</v>
      </c>
      <c r="R31" s="62">
        <f t="shared" si="4"/>
        <v>23.92</v>
      </c>
      <c r="S31" s="62">
        <f t="shared" si="4"/>
        <v>8.6839999999999993</v>
      </c>
      <c r="T31" s="62">
        <f t="shared" si="4"/>
        <v>3.9049999999999998</v>
      </c>
      <c r="U31" s="62">
        <f t="shared" si="4"/>
        <v>4.2789999999999999</v>
      </c>
      <c r="V31" s="62">
        <f t="shared" si="4"/>
        <v>24.14</v>
      </c>
      <c r="W31" s="62">
        <f t="shared" si="4"/>
        <v>20.646999999999998</v>
      </c>
      <c r="X31" s="62">
        <f t="shared" si="4"/>
        <v>25.663</v>
      </c>
      <c r="Y31" s="62">
        <f t="shared" si="4"/>
        <v>24.792999999999999</v>
      </c>
      <c r="Z31" s="63">
        <f t="shared" si="4"/>
        <v>0</v>
      </c>
      <c r="AA31" s="64">
        <f t="shared" si="4"/>
        <v>582.94799999999998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110.2</v>
      </c>
      <c r="I38" s="99">
        <v>111.4</v>
      </c>
      <c r="J38" s="99"/>
      <c r="K38" s="99"/>
      <c r="L38" s="99"/>
      <c r="M38" s="99"/>
      <c r="N38" s="99"/>
      <c r="O38" s="99"/>
      <c r="P38" s="99"/>
      <c r="Q38" s="99"/>
      <c r="R38" s="99">
        <v>4</v>
      </c>
      <c r="S38" s="99">
        <v>93.9</v>
      </c>
      <c r="T38" s="99">
        <v>95.6</v>
      </c>
      <c r="U38" s="99">
        <v>89</v>
      </c>
      <c r="V38" s="99"/>
      <c r="W38" s="99"/>
      <c r="X38" s="99"/>
      <c r="Y38" s="99"/>
      <c r="Z38" s="100"/>
      <c r="AA38" s="79">
        <f t="shared" si="5"/>
        <v>504.1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110.2</v>
      </c>
      <c r="I39" s="88">
        <f t="shared" si="6"/>
        <v>111.4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4</v>
      </c>
      <c r="S39" s="88">
        <f t="shared" si="6"/>
        <v>93.9</v>
      </c>
      <c r="T39" s="88">
        <f t="shared" si="6"/>
        <v>95.6</v>
      </c>
      <c r="U39" s="88">
        <f t="shared" si="6"/>
        <v>89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504.1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110.2</v>
      </c>
      <c r="I46" s="99">
        <v>111.4</v>
      </c>
      <c r="J46" s="99"/>
      <c r="K46" s="99"/>
      <c r="L46" s="99"/>
      <c r="M46" s="99"/>
      <c r="N46" s="99"/>
      <c r="O46" s="99"/>
      <c r="P46" s="99"/>
      <c r="Q46" s="99"/>
      <c r="R46" s="99">
        <v>4</v>
      </c>
      <c r="S46" s="99">
        <v>93.9</v>
      </c>
      <c r="T46" s="99">
        <v>95.6</v>
      </c>
      <c r="U46" s="99">
        <v>89</v>
      </c>
      <c r="V46" s="99"/>
      <c r="W46" s="99"/>
      <c r="X46" s="99"/>
      <c r="Y46" s="99"/>
      <c r="Z46" s="100"/>
      <c r="AA46" s="79">
        <f t="shared" si="7"/>
        <v>504.1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110.2</v>
      </c>
      <c r="I48" s="88">
        <f t="shared" si="8"/>
        <v>111.4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</v>
      </c>
      <c r="S48" s="88">
        <f t="shared" si="8"/>
        <v>93.9</v>
      </c>
      <c r="T48" s="88">
        <f t="shared" si="8"/>
        <v>95.6</v>
      </c>
      <c r="U48" s="88">
        <f t="shared" si="8"/>
        <v>89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504.1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30.607999999999997</v>
      </c>
      <c r="C51" s="88">
        <f t="shared" si="10"/>
        <v>31.289999999999996</v>
      </c>
      <c r="D51" s="88">
        <f t="shared" si="10"/>
        <v>29.375000000000004</v>
      </c>
      <c r="E51" s="88">
        <f t="shared" si="10"/>
        <v>45.351999999999997</v>
      </c>
      <c r="F51" s="88">
        <f t="shared" si="10"/>
        <v>44.505000000000003</v>
      </c>
      <c r="G51" s="88">
        <f t="shared" si="10"/>
        <v>29.484999999999999</v>
      </c>
      <c r="H51" s="88">
        <f t="shared" si="10"/>
        <v>149.21800000000002</v>
      </c>
      <c r="I51" s="88">
        <f t="shared" si="10"/>
        <v>126.584</v>
      </c>
      <c r="J51" s="88">
        <f t="shared" si="10"/>
        <v>11.716999999999999</v>
      </c>
      <c r="K51" s="88">
        <f t="shared" si="10"/>
        <v>14.148</v>
      </c>
      <c r="L51" s="88">
        <f t="shared" si="10"/>
        <v>22.580000000000002</v>
      </c>
      <c r="M51" s="88">
        <f t="shared" si="10"/>
        <v>27.295999999999999</v>
      </c>
      <c r="N51" s="88">
        <f t="shared" si="10"/>
        <v>27.994999999999997</v>
      </c>
      <c r="O51" s="88">
        <f t="shared" si="10"/>
        <v>19.992999999999999</v>
      </c>
      <c r="P51" s="88">
        <f t="shared" si="10"/>
        <v>30.753</v>
      </c>
      <c r="Q51" s="88">
        <f t="shared" si="10"/>
        <v>27.618000000000002</v>
      </c>
      <c r="R51" s="88">
        <f t="shared" si="10"/>
        <v>27.92</v>
      </c>
      <c r="S51" s="88">
        <f t="shared" si="10"/>
        <v>102.584</v>
      </c>
      <c r="T51" s="88">
        <f t="shared" si="10"/>
        <v>99.504999999999995</v>
      </c>
      <c r="U51" s="88">
        <f t="shared" si="10"/>
        <v>93.278999999999996</v>
      </c>
      <c r="V51" s="88">
        <f t="shared" si="10"/>
        <v>24.14</v>
      </c>
      <c r="W51" s="88">
        <f t="shared" si="10"/>
        <v>20.647000000000002</v>
      </c>
      <c r="X51" s="88">
        <f t="shared" si="10"/>
        <v>25.663</v>
      </c>
      <c r="Y51" s="88">
        <f t="shared" si="10"/>
        <v>24.792999999999999</v>
      </c>
      <c r="Z51" s="89">
        <f t="shared" si="10"/>
        <v>0</v>
      </c>
      <c r="AA51" s="104">
        <f>SUM(B51:Z51)</f>
        <v>1087.048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110.2</v>
      </c>
      <c r="I4" s="18">
        <v>111.4</v>
      </c>
      <c r="J4" s="18"/>
      <c r="K4" s="18"/>
      <c r="L4" s="18"/>
      <c r="M4" s="18"/>
      <c r="N4" s="18"/>
      <c r="O4" s="18"/>
      <c r="P4" s="18"/>
      <c r="Q4" s="18"/>
      <c r="R4" s="18">
        <v>4</v>
      </c>
      <c r="S4" s="18">
        <v>93.9</v>
      </c>
      <c r="T4" s="18">
        <v>95.6</v>
      </c>
      <c r="U4" s="18">
        <v>89</v>
      </c>
      <c r="V4" s="18"/>
      <c r="W4" s="18"/>
      <c r="X4" s="18"/>
      <c r="Y4" s="18"/>
      <c r="Z4" s="19"/>
      <c r="AA4" s="111">
        <f>SUM(B4:Z4)</f>
        <v>504.1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82.5</v>
      </c>
      <c r="C7" s="117">
        <v>77.010000000000005</v>
      </c>
      <c r="D7" s="117">
        <v>80.25</v>
      </c>
      <c r="E7" s="117">
        <v>75.040000000000006</v>
      </c>
      <c r="F7" s="117">
        <v>82.37</v>
      </c>
      <c r="G7" s="117">
        <v>82.5</v>
      </c>
      <c r="H7" s="117">
        <v>172.52</v>
      </c>
      <c r="I7" s="117">
        <v>144.80000000000001</v>
      </c>
      <c r="J7" s="117">
        <v>82.5</v>
      </c>
      <c r="K7" s="117">
        <v>82.5</v>
      </c>
      <c r="L7" s="117">
        <v>84.24</v>
      </c>
      <c r="M7" s="117">
        <v>81</v>
      </c>
      <c r="N7" s="117">
        <v>75.31</v>
      </c>
      <c r="O7" s="117">
        <v>76.61</v>
      </c>
      <c r="P7" s="117">
        <v>82.5</v>
      </c>
      <c r="Q7" s="117">
        <v>82.5</v>
      </c>
      <c r="R7" s="117">
        <v>82.5</v>
      </c>
      <c r="S7" s="117">
        <v>156.6</v>
      </c>
      <c r="T7" s="117">
        <v>190</v>
      </c>
      <c r="U7" s="117">
        <v>210.19</v>
      </c>
      <c r="V7" s="117">
        <v>82.5</v>
      </c>
      <c r="W7" s="117">
        <v>76.55</v>
      </c>
      <c r="X7" s="117">
        <v>70.069999999999993</v>
      </c>
      <c r="Y7" s="117">
        <v>74.72</v>
      </c>
      <c r="Z7" s="118"/>
      <c r="AA7" s="119">
        <f>IF(SUM(B7:Z7)&lt;&gt;0,AVERAGEIF(B7:Z7,"&lt;&gt;"""),"")</f>
        <v>99.469999999999985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110.2</v>
      </c>
      <c r="I23" s="133">
        <v>111.4</v>
      </c>
      <c r="J23" s="133"/>
      <c r="K23" s="133"/>
      <c r="L23" s="133"/>
      <c r="M23" s="133"/>
      <c r="N23" s="133"/>
      <c r="O23" s="133"/>
      <c r="P23" s="133"/>
      <c r="Q23" s="133"/>
      <c r="R23" s="133">
        <v>4</v>
      </c>
      <c r="S23" s="133">
        <v>93.9</v>
      </c>
      <c r="T23" s="133">
        <v>95.6</v>
      </c>
      <c r="U23" s="133">
        <v>89</v>
      </c>
      <c r="V23" s="133"/>
      <c r="W23" s="133"/>
      <c r="X23" s="133"/>
      <c r="Y23" s="133"/>
      <c r="Z23" s="131"/>
      <c r="AA23" s="132">
        <f t="shared" si="2"/>
        <v>504.1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110.2</v>
      </c>
      <c r="I24" s="135">
        <f t="shared" si="3"/>
        <v>111.4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4</v>
      </c>
      <c r="S24" s="135">
        <f t="shared" si="3"/>
        <v>93.9</v>
      </c>
      <c r="T24" s="135">
        <f t="shared" si="3"/>
        <v>95.6</v>
      </c>
      <c r="U24" s="135">
        <f t="shared" si="3"/>
        <v>89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504.1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2023-10-10T20:19:41Z</dcterms:created>
  <dcterms:modified xsi:type="dcterms:W3CDTF">2023-10-10T20:19:42Z</dcterms:modified>
</cp:coreProperties>
</file>