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<sst xmlns="http://schemas.openxmlformats.org/spreadsheetml/2006/main" count="117" uniqueCount="53">
  <si>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09/10/2023 23:16:27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</si>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</sst>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692-4E0B-AF46-A00616894A02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692-4E0B-AF46-A00616894A02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36.36</c:v>
                </c:pt>
                <c:pt idx="1">
                  <c:v>33.145000000000003</c:v>
                </c:pt>
                <c:pt idx="2">
                  <c:v>30.239000000000001</c:v>
                </c:pt>
                <c:pt idx="3">
                  <c:v>30.07</c:v>
                </c:pt>
                <c:pt idx="4">
                  <c:v>31.709</c:v>
                </c:pt>
                <c:pt idx="12">
                  <c:v>15.428000000000001</c:v>
                </c:pt>
                <c:pt idx="13">
                  <c:v>5.4039999999999999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692-4E0B-AF46-A00616894A02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1.4</c:v>
                </c:pt>
                <c:pt idx="3">
                  <c:v>1.7</c:v>
                </c:pt>
                <c:pt idx="4">
                  <c:v>0</c:v>
                </c:pt>
                <c:pt idx="5">
                  <c:v>0</c:v>
                </c:pt>
                <c:pt idx="6">
                  <c:v>11.3</c:v>
                </c:pt>
                <c:pt idx="7">
                  <c:v>38.5</c:v>
                </c:pt>
                <c:pt idx="8">
                  <c:v>10.7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100.5</c:v>
                </c:pt>
                <c:pt idx="18">
                  <c:v>0</c:v>
                </c:pt>
                <c:pt idx="19">
                  <c:v>102.1</c:v>
                </c:pt>
                <c:pt idx="20">
                  <c:v>31.7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692-4E0B-AF46-A00616894A02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1.889</c:v>
                </c:pt>
                <c:pt idx="1">
                  <c:v>0.90300000000000002</c:v>
                </c:pt>
                <c:pt idx="2">
                  <c:v>1.5410000000000001</c:v>
                </c:pt>
                <c:pt idx="3">
                  <c:v>2.3330000000000002</c:v>
                </c:pt>
                <c:pt idx="4">
                  <c:v>2.3559999999999994</c:v>
                </c:pt>
                <c:pt idx="5">
                  <c:v>2.0989999999999998</c:v>
                </c:pt>
                <c:pt idx="6">
                  <c:v>1.9319999999999999</c:v>
                </c:pt>
                <c:pt idx="7">
                  <c:v>2.4109999999999996</c:v>
                </c:pt>
                <c:pt idx="8">
                  <c:v>2.1430000000000002</c:v>
                </c:pt>
                <c:pt idx="9">
                  <c:v>2.29</c:v>
                </c:pt>
                <c:pt idx="10">
                  <c:v>1.26</c:v>
                </c:pt>
                <c:pt idx="11">
                  <c:v>24.965000000000003</c:v>
                </c:pt>
                <c:pt idx="12">
                  <c:v>37.849999999999994</c:v>
                </c:pt>
                <c:pt idx="13">
                  <c:v>33.338999999999999</c:v>
                </c:pt>
                <c:pt idx="14">
                  <c:v>27.22</c:v>
                </c:pt>
                <c:pt idx="15">
                  <c:v>83.853000000000009</c:v>
                </c:pt>
                <c:pt idx="16">
                  <c:v>51.634999999999998</c:v>
                </c:pt>
                <c:pt idx="17">
                  <c:v>27.777999999999999</c:v>
                </c:pt>
                <c:pt idx="18">
                  <c:v>19.523</c:v>
                </c:pt>
                <c:pt idx="19">
                  <c:v>16.348000000000003</c:v>
                </c:pt>
                <c:pt idx="20">
                  <c:v>19.302</c:v>
                </c:pt>
                <c:pt idx="21">
                  <c:v>28.495000000000005</c:v>
                </c:pt>
                <c:pt idx="22">
                  <c:v>26.420999999999996</c:v>
                </c:pt>
                <c:pt idx="23">
                  <c:v>38.091000000000001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692-4E0B-AF46-A00616894A02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692-4E0B-AF46-A00616894A02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692-4E0B-AF46-A00616894A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43.356999999999999</c:v>
                </c:pt>
                <c:pt idx="1">
                  <c:v>39.021999999999998</c:v>
                </c:pt>
                <c:pt idx="2">
                  <c:v>37.937000000000005</c:v>
                </c:pt>
                <c:pt idx="3">
                  <c:v>38.900999999999996</c:v>
                </c:pt>
                <c:pt idx="4">
                  <c:v>39.124000000000002</c:v>
                </c:pt>
                <c:pt idx="5">
                  <c:v>7.9610000000000003</c:v>
                </c:pt>
                <c:pt idx="6">
                  <c:v>19.353999999999999</c:v>
                </c:pt>
                <c:pt idx="7">
                  <c:v>49.856999999999999</c:v>
                </c:pt>
                <c:pt idx="8">
                  <c:v>25.511999999999997</c:v>
                </c:pt>
                <c:pt idx="9">
                  <c:v>29.294</c:v>
                </c:pt>
                <c:pt idx="10">
                  <c:v>15.648</c:v>
                </c:pt>
                <c:pt idx="11">
                  <c:v>38.124999999999993</c:v>
                </c:pt>
                <c:pt idx="12">
                  <c:v>54.932999999999993</c:v>
                </c:pt>
                <c:pt idx="13">
                  <c:v>39.710999999999999</c:v>
                </c:pt>
                <c:pt idx="14">
                  <c:v>27.220000000000002</c:v>
                </c:pt>
                <c:pt idx="15">
                  <c:v>84.167999999999992</c:v>
                </c:pt>
                <c:pt idx="16">
                  <c:v>51.968999999999994</c:v>
                </c:pt>
                <c:pt idx="17">
                  <c:v>128.23099999999999</c:v>
                </c:pt>
                <c:pt idx="18">
                  <c:v>19.622999999999998</c:v>
                </c:pt>
                <c:pt idx="19">
                  <c:v>118.48400000000001</c:v>
                </c:pt>
                <c:pt idx="20">
                  <c:v>51.000000000000007</c:v>
                </c:pt>
                <c:pt idx="21">
                  <c:v>28.494999999999997</c:v>
                </c:pt>
                <c:pt idx="22">
                  <c:v>38.268999999999998</c:v>
                </c:pt>
                <c:pt idx="23">
                  <c:v>38.091000000000001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692-4E0B-AF46-A00616894A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116.45</c:v>
                </c:pt>
                <c:pt idx="1">
                  <c:v>117.94</c:v>
                </c:pt>
                <c:pt idx="2">
                  <c:v>122.24</c:v>
                </c:pt>
                <c:pt idx="3">
                  <c:v>119.95</c:v>
                </c:pt>
                <c:pt idx="4">
                  <c:v>111.34</c:v>
                </c:pt>
                <c:pt idx="5">
                  <c:v>116.01</c:v>
                </c:pt>
                <c:pt idx="6">
                  <c:v>205.83</c:v>
                </c:pt>
                <c:pt idx="7">
                  <c:v>192.71</c:v>
                </c:pt>
                <c:pt idx="8">
                  <c:v>178.74</c:v>
                </c:pt>
                <c:pt idx="9">
                  <c:v>120.01</c:v>
                </c:pt>
                <c:pt idx="10">
                  <c:v>117.61</c:v>
                </c:pt>
                <c:pt idx="11">
                  <c:v>113.91</c:v>
                </c:pt>
                <c:pt idx="12">
                  <c:v>106.16</c:v>
                </c:pt>
                <c:pt idx="13">
                  <c:v>105.44</c:v>
                </c:pt>
                <c:pt idx="14">
                  <c:v>113.45</c:v>
                </c:pt>
                <c:pt idx="15">
                  <c:v>118.75</c:v>
                </c:pt>
                <c:pt idx="16">
                  <c:v>167.47</c:v>
                </c:pt>
                <c:pt idx="17">
                  <c:v>168.9</c:v>
                </c:pt>
                <c:pt idx="18">
                  <c:v>251.25</c:v>
                </c:pt>
                <c:pt idx="19">
                  <c:v>166.9</c:v>
                </c:pt>
                <c:pt idx="20">
                  <c:v>166.9</c:v>
                </c:pt>
                <c:pt idx="21">
                  <c:v>142.26</c:v>
                </c:pt>
                <c:pt idx="22">
                  <c:v>86.02</c:v>
                </c:pt>
                <c:pt idx="23">
                  <c:v>97.77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692-4E0B-AF46-A00616894A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43.356999999999999</v>
      </c>
      <c r="C4" s="18">
        <v>39.021999999999998</v>
      </c>
      <c r="D4" s="18">
        <v>37.925000000000004</v>
      </c>
      <c r="E4" s="18">
        <v>38.863000000000007</v>
      </c>
      <c r="F4" s="18">
        <v>39.124000000000009</v>
      </c>
      <c r="G4" s="18">
        <v>8.0100000000000016</v>
      </c>
      <c r="H4" s="18">
        <v>19.353999999999999</v>
      </c>
      <c r="I4" s="18">
        <v>49.856999999999999</v>
      </c>
      <c r="J4" s="18">
        <v>25.495999999999999</v>
      </c>
      <c r="K4" s="18">
        <v>29.294</v>
      </c>
      <c r="L4" s="18">
        <v>15.648</v>
      </c>
      <c r="M4" s="18">
        <v>38.125</v>
      </c>
      <c r="N4" s="18">
        <v>54.932999999999993</v>
      </c>
      <c r="O4" s="18">
        <v>39.711000000000006</v>
      </c>
      <c r="P4" s="18">
        <v>27.22</v>
      </c>
      <c r="Q4" s="18">
        <v>84.168000000000006</v>
      </c>
      <c r="R4" s="18">
        <v>51.966000000000001</v>
      </c>
      <c r="S4" s="18">
        <v>128.27800000000002</v>
      </c>
      <c r="T4" s="18">
        <v>19.623000000000001</v>
      </c>
      <c r="U4" s="18">
        <v>118.44800000000001</v>
      </c>
      <c r="V4" s="18">
        <v>51.001999999999995</v>
      </c>
      <c r="W4" s="18">
        <v>28.495000000000005</v>
      </c>
      <c r="X4" s="18">
        <v>38.268999999999998</v>
      </c>
      <c r="Y4" s="18">
        <v>38.091000000000001</v>
      </c>
      <c r="Z4" s="19"/>
      <c r="AA4" s="20">
        <f>SUM(B4:Z4)</f>
        <v>1064.2789999999998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116.45</v>
      </c>
      <c r="C7" s="28">
        <v>117.94</v>
      </c>
      <c r="D7" s="28">
        <v>122.24</v>
      </c>
      <c r="E7" s="28">
        <v>119.95</v>
      </c>
      <c r="F7" s="28">
        <v>111.34</v>
      </c>
      <c r="G7" s="28">
        <v>116.01</v>
      </c>
      <c r="H7" s="28">
        <v>205.83</v>
      </c>
      <c r="I7" s="28">
        <v>192.71</v>
      </c>
      <c r="J7" s="28">
        <v>178.74</v>
      </c>
      <c r="K7" s="28">
        <v>120.01</v>
      </c>
      <c r="L7" s="28">
        <v>117.61</v>
      </c>
      <c r="M7" s="28">
        <v>113.91</v>
      </c>
      <c r="N7" s="28">
        <v>106.16</v>
      </c>
      <c r="O7" s="28">
        <v>105.44</v>
      </c>
      <c r="P7" s="28">
        <v>113.45</v>
      </c>
      <c r="Q7" s="28">
        <v>118.75</v>
      </c>
      <c r="R7" s="28">
        <v>167.47</v>
      </c>
      <c r="S7" s="28">
        <v>168.9</v>
      </c>
      <c r="T7" s="28">
        <v>251.25</v>
      </c>
      <c r="U7" s="28">
        <v>166.9</v>
      </c>
      <c r="V7" s="28">
        <v>166.9</v>
      </c>
      <c r="W7" s="28">
        <v>142.26</v>
      </c>
      <c r="X7" s="28">
        <v>86.02</v>
      </c>
      <c r="Y7" s="28">
        <v>97.77</v>
      </c>
      <c r="Z7" s="29"/>
      <c r="AA7" s="30">
        <f>IF(SUM(B7:Z7)&lt;&gt;0,AVERAGEIF(B7:Z7,"&lt;&gt;"""),"")</f>
        <v>138.50041666666667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36.36</v>
      </c>
      <c r="C12" s="52">
        <v>33.145000000000003</v>
      </c>
      <c r="D12" s="52">
        <v>30.239000000000001</v>
      </c>
      <c r="E12" s="52">
        <v>30.07</v>
      </c>
      <c r="F12" s="52">
        <v>31.709</v>
      </c>
      <c r="G12" s="52"/>
      <c r="H12" s="52"/>
      <c r="I12" s="52"/>
      <c r="J12" s="52"/>
      <c r="K12" s="52"/>
      <c r="L12" s="52"/>
      <c r="M12" s="52"/>
      <c r="N12" s="52">
        <v>15.428000000000001</v>
      </c>
      <c r="O12" s="52">
        <v>5.4039999999999999</v>
      </c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182.35499999999999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1.889</v>
      </c>
      <c r="C14" s="57">
        <v>0.90300000000000002</v>
      </c>
      <c r="D14" s="57">
        <v>1.5410000000000001</v>
      </c>
      <c r="E14" s="57">
        <v>2.3330000000000002</v>
      </c>
      <c r="F14" s="57">
        <v>2.3559999999999994</v>
      </c>
      <c r="G14" s="57">
        <v>2.0989999999999998</v>
      </c>
      <c r="H14" s="57">
        <v>1.9319999999999999</v>
      </c>
      <c r="I14" s="57">
        <v>2.4109999999999996</v>
      </c>
      <c r="J14" s="57">
        <v>2.1430000000000002</v>
      </c>
      <c r="K14" s="57">
        <v>2.29</v>
      </c>
      <c r="L14" s="57">
        <v>1.26</v>
      </c>
      <c r="M14" s="57">
        <v>24.965000000000003</v>
      </c>
      <c r="N14" s="57">
        <v>37.849999999999994</v>
      </c>
      <c r="O14" s="57">
        <v>33.338999999999999</v>
      </c>
      <c r="P14" s="57">
        <v>27.22</v>
      </c>
      <c r="Q14" s="57">
        <v>83.853000000000009</v>
      </c>
      <c r="R14" s="57">
        <v>51.634999999999998</v>
      </c>
      <c r="S14" s="57">
        <v>27.777999999999999</v>
      </c>
      <c r="T14" s="57">
        <v>19.523</v>
      </c>
      <c r="U14" s="57">
        <v>16.348000000000003</v>
      </c>
      <c r="V14" s="57">
        <v>19.302</v>
      </c>
      <c r="W14" s="57">
        <v>28.495000000000005</v>
      </c>
      <c r="X14" s="57">
        <v>26.420999999999996</v>
      </c>
      <c r="Y14" s="57">
        <v>38.091000000000001</v>
      </c>
      <c r="Z14" s="58"/>
      <c r="AA14" s="59">
        <f t="shared" si="0"/>
        <v>455.97700000000009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38.249000000000002</v>
      </c>
      <c r="C16" s="62">
        <f t="shared" ref="C16:Z16" si="1">IF(LEN(C$2)&gt;0,SUM(C10:C15),"")</f>
        <v>34.048000000000002</v>
      </c>
      <c r="D16" s="62">
        <f t="shared" si="1"/>
        <v>31.78</v>
      </c>
      <c r="E16" s="62">
        <f t="shared" si="1"/>
        <v>32.402999999999999</v>
      </c>
      <c r="F16" s="62">
        <f t="shared" si="1"/>
        <v>34.064999999999998</v>
      </c>
      <c r="G16" s="62">
        <f t="shared" si="1"/>
        <v>2.0989999999999998</v>
      </c>
      <c r="H16" s="62">
        <f t="shared" si="1"/>
        <v>1.9319999999999999</v>
      </c>
      <c r="I16" s="62">
        <f t="shared" si="1"/>
        <v>2.4109999999999996</v>
      </c>
      <c r="J16" s="62">
        <f t="shared" si="1"/>
        <v>2.1430000000000002</v>
      </c>
      <c r="K16" s="62">
        <f t="shared" si="1"/>
        <v>2.29</v>
      </c>
      <c r="L16" s="62">
        <f t="shared" si="1"/>
        <v>1.26</v>
      </c>
      <c r="M16" s="62">
        <f t="shared" si="1"/>
        <v>24.965000000000003</v>
      </c>
      <c r="N16" s="62">
        <f t="shared" si="1"/>
        <v>53.277999999999992</v>
      </c>
      <c r="O16" s="62">
        <f t="shared" si="1"/>
        <v>38.742999999999995</v>
      </c>
      <c r="P16" s="62">
        <f t="shared" si="1"/>
        <v>27.22</v>
      </c>
      <c r="Q16" s="62">
        <f t="shared" si="1"/>
        <v>83.853000000000009</v>
      </c>
      <c r="R16" s="62">
        <f t="shared" si="1"/>
        <v>51.634999999999998</v>
      </c>
      <c r="S16" s="62">
        <f t="shared" si="1"/>
        <v>27.777999999999999</v>
      </c>
      <c r="T16" s="62">
        <f t="shared" si="1"/>
        <v>19.523</v>
      </c>
      <c r="U16" s="62">
        <f t="shared" si="1"/>
        <v>16.348000000000003</v>
      </c>
      <c r="V16" s="62">
        <f t="shared" si="1"/>
        <v>19.302</v>
      </c>
      <c r="W16" s="62">
        <f t="shared" si="1"/>
        <v>28.495000000000005</v>
      </c>
      <c r="X16" s="62">
        <f t="shared" si="1"/>
        <v>26.420999999999996</v>
      </c>
      <c r="Y16" s="62">
        <f t="shared" si="1"/>
        <v>38.091000000000001</v>
      </c>
      <c r="Z16" s="63" t="str">
        <f t="shared" si="1"/>
        <v/>
      </c>
      <c r="AA16" s="64">
        <f>SUM(AA10:AA15)</f>
        <v>638.33200000000011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>
        <v>11.848000000000001</v>
      </c>
      <c r="Y19" s="72"/>
      <c r="Z19" s="73"/>
      <c r="AA19" s="74">
        <f t="shared" ref="AA19:AA24" si="2">SUM(B19:Z19)</f>
        <v>11.848000000000001</v>
      </c>
    </row>
    <row r="20" spans="1:27" ht="24.95" customHeight="1" x14ac:dyDescent="0.2">
      <c r="A20" s="75" t="s">
        <v>15</v>
      </c>
      <c r="B20" s="76">
        <v>3.492</v>
      </c>
      <c r="C20" s="77">
        <v>3.4569999999999999</v>
      </c>
      <c r="D20" s="77">
        <v>3.4390000000000001</v>
      </c>
      <c r="E20" s="77">
        <v>3.47</v>
      </c>
      <c r="F20" s="77">
        <v>3.5710000000000002</v>
      </c>
      <c r="G20" s="77">
        <v>4.0060000000000002</v>
      </c>
      <c r="H20" s="77">
        <v>4.7789999999999999</v>
      </c>
      <c r="I20" s="77">
        <v>5.49</v>
      </c>
      <c r="J20" s="77">
        <v>6.5680000000000005</v>
      </c>
      <c r="K20" s="77">
        <v>5.5449999999999999</v>
      </c>
      <c r="L20" s="77">
        <v>5.2759999999999998</v>
      </c>
      <c r="M20" s="77">
        <v>5.25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54.343000000000004</v>
      </c>
    </row>
    <row r="21" spans="1:27" ht="24.95" customHeight="1" x14ac:dyDescent="0.2">
      <c r="A21" s="75" t="s">
        <v>16</v>
      </c>
      <c r="B21" s="80">
        <v>1.6160000000000001</v>
      </c>
      <c r="C21" s="81">
        <v>1.5169999999999999</v>
      </c>
      <c r="D21" s="81">
        <v>1.306</v>
      </c>
      <c r="E21" s="81">
        <v>1.29</v>
      </c>
      <c r="F21" s="81">
        <v>1.488</v>
      </c>
      <c r="G21" s="81">
        <v>1.905</v>
      </c>
      <c r="H21" s="81">
        <v>1.343</v>
      </c>
      <c r="I21" s="81">
        <v>3.456</v>
      </c>
      <c r="J21" s="81">
        <v>6.085</v>
      </c>
      <c r="K21" s="81">
        <v>21.459</v>
      </c>
      <c r="L21" s="81">
        <v>9.1119999999999983</v>
      </c>
      <c r="M21" s="81">
        <v>7.91</v>
      </c>
      <c r="N21" s="81">
        <v>1.655</v>
      </c>
      <c r="O21" s="81">
        <v>0.96799999999999997</v>
      </c>
      <c r="P21" s="81"/>
      <c r="Q21" s="81">
        <v>0.315</v>
      </c>
      <c r="R21" s="81">
        <v>0.33100000000000002</v>
      </c>
      <c r="S21" s="81"/>
      <c r="T21" s="81">
        <v>0.1</v>
      </c>
      <c r="U21" s="81"/>
      <c r="V21" s="81"/>
      <c r="W21" s="81"/>
      <c r="X21" s="81"/>
      <c r="Y21" s="81"/>
      <c r="Z21" s="78"/>
      <c r="AA21" s="79">
        <f t="shared" si="2"/>
        <v>61.856000000000002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5.1080000000000005</v>
      </c>
      <c r="C25" s="88">
        <f t="shared" ref="C25:Z25" si="3">IF(LEN(C$2)&gt;0,SUM(C19:C24),"")</f>
        <v>4.9740000000000002</v>
      </c>
      <c r="D25" s="88">
        <f t="shared" si="3"/>
        <v>4.7450000000000001</v>
      </c>
      <c r="E25" s="88">
        <f t="shared" si="3"/>
        <v>4.76</v>
      </c>
      <c r="F25" s="88">
        <f t="shared" si="3"/>
        <v>5.0590000000000002</v>
      </c>
      <c r="G25" s="88">
        <f t="shared" si="3"/>
        <v>5.9110000000000005</v>
      </c>
      <c r="H25" s="88">
        <f t="shared" si="3"/>
        <v>6.1219999999999999</v>
      </c>
      <c r="I25" s="88">
        <f t="shared" si="3"/>
        <v>8.9459999999999997</v>
      </c>
      <c r="J25" s="88">
        <f t="shared" si="3"/>
        <v>12.653</v>
      </c>
      <c r="K25" s="88">
        <f t="shared" si="3"/>
        <v>27.003999999999998</v>
      </c>
      <c r="L25" s="88">
        <f t="shared" si="3"/>
        <v>14.387999999999998</v>
      </c>
      <c r="M25" s="88">
        <f t="shared" si="3"/>
        <v>13.16</v>
      </c>
      <c r="N25" s="88">
        <f t="shared" si="3"/>
        <v>1.655</v>
      </c>
      <c r="O25" s="88">
        <f t="shared" si="3"/>
        <v>0.96799999999999997</v>
      </c>
      <c r="P25" s="88">
        <f t="shared" si="3"/>
        <v>0</v>
      </c>
      <c r="Q25" s="88">
        <f t="shared" si="3"/>
        <v>0.315</v>
      </c>
      <c r="R25" s="88">
        <f t="shared" si="3"/>
        <v>0.33100000000000002</v>
      </c>
      <c r="S25" s="88">
        <f t="shared" si="3"/>
        <v>0</v>
      </c>
      <c r="T25" s="88">
        <f t="shared" si="3"/>
        <v>0.1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11.848000000000001</v>
      </c>
      <c r="Y25" s="88">
        <f t="shared" si="3"/>
        <v>0</v>
      </c>
      <c r="Z25" s="89" t="str">
        <f t="shared" si="3"/>
        <v/>
      </c>
      <c r="AA25" s="90">
        <f>SUM(AA19:AA24)</f>
        <v>128.047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43.356999999999999</v>
      </c>
      <c r="C29" s="77">
        <v>39.021999999999998</v>
      </c>
      <c r="D29" s="77">
        <v>36.524999999999999</v>
      </c>
      <c r="E29" s="77">
        <v>37.162999999999997</v>
      </c>
      <c r="F29" s="77">
        <v>39.124000000000002</v>
      </c>
      <c r="G29" s="77">
        <v>8.01</v>
      </c>
      <c r="H29" s="77">
        <v>8.0540000000000003</v>
      </c>
      <c r="I29" s="77">
        <v>11.356999999999999</v>
      </c>
      <c r="J29" s="77">
        <v>14.795999999999999</v>
      </c>
      <c r="K29" s="77">
        <v>29.294</v>
      </c>
      <c r="L29" s="77">
        <v>15.648</v>
      </c>
      <c r="M29" s="77">
        <v>38.125</v>
      </c>
      <c r="N29" s="77">
        <v>54.933</v>
      </c>
      <c r="O29" s="77">
        <v>39.710999999999999</v>
      </c>
      <c r="P29" s="77">
        <v>27.22</v>
      </c>
      <c r="Q29" s="77">
        <v>84.168000000000006</v>
      </c>
      <c r="R29" s="77">
        <v>51.966000000000001</v>
      </c>
      <c r="S29" s="77">
        <v>27.777999999999999</v>
      </c>
      <c r="T29" s="77">
        <v>19.623000000000001</v>
      </c>
      <c r="U29" s="77">
        <v>16.347999999999999</v>
      </c>
      <c r="V29" s="77">
        <v>19.302</v>
      </c>
      <c r="W29" s="77">
        <v>28.495000000000001</v>
      </c>
      <c r="X29" s="77">
        <v>38.268999999999998</v>
      </c>
      <c r="Y29" s="77">
        <v>38.091000000000001</v>
      </c>
      <c r="Z29" s="78"/>
      <c r="AA29" s="79">
        <f>SUM(B29:Z29)</f>
        <v>766.37900000000013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43.356999999999999</v>
      </c>
      <c r="C31" s="62">
        <f t="shared" ref="C31:Z31" si="4">IF(LEN(C$2)&gt;0,SUM(C28:C30),"")</f>
        <v>39.021999999999998</v>
      </c>
      <c r="D31" s="62">
        <f t="shared" si="4"/>
        <v>36.524999999999999</v>
      </c>
      <c r="E31" s="62">
        <f t="shared" si="4"/>
        <v>37.162999999999997</v>
      </c>
      <c r="F31" s="62">
        <f t="shared" si="4"/>
        <v>39.124000000000002</v>
      </c>
      <c r="G31" s="62">
        <f t="shared" si="4"/>
        <v>8.01</v>
      </c>
      <c r="H31" s="62">
        <f t="shared" si="4"/>
        <v>8.0540000000000003</v>
      </c>
      <c r="I31" s="62">
        <f t="shared" si="4"/>
        <v>11.356999999999999</v>
      </c>
      <c r="J31" s="62">
        <f t="shared" si="4"/>
        <v>14.795999999999999</v>
      </c>
      <c r="K31" s="62">
        <f t="shared" si="4"/>
        <v>29.294</v>
      </c>
      <c r="L31" s="62">
        <f t="shared" si="4"/>
        <v>15.648</v>
      </c>
      <c r="M31" s="62">
        <f t="shared" si="4"/>
        <v>38.125</v>
      </c>
      <c r="N31" s="62">
        <f t="shared" si="4"/>
        <v>54.933</v>
      </c>
      <c r="O31" s="62">
        <f t="shared" si="4"/>
        <v>39.710999999999999</v>
      </c>
      <c r="P31" s="62">
        <f t="shared" si="4"/>
        <v>27.22</v>
      </c>
      <c r="Q31" s="62">
        <f t="shared" si="4"/>
        <v>84.168000000000006</v>
      </c>
      <c r="R31" s="62">
        <f t="shared" si="4"/>
        <v>51.966000000000001</v>
      </c>
      <c r="S31" s="62">
        <f t="shared" si="4"/>
        <v>27.777999999999999</v>
      </c>
      <c r="T31" s="62">
        <f t="shared" si="4"/>
        <v>19.623000000000001</v>
      </c>
      <c r="U31" s="62">
        <f t="shared" si="4"/>
        <v>16.347999999999999</v>
      </c>
      <c r="V31" s="62">
        <f t="shared" si="4"/>
        <v>19.302</v>
      </c>
      <c r="W31" s="62">
        <f t="shared" si="4"/>
        <v>28.495000000000001</v>
      </c>
      <c r="X31" s="62">
        <f t="shared" si="4"/>
        <v>38.268999999999998</v>
      </c>
      <c r="Y31" s="62">
        <f t="shared" si="4"/>
        <v>38.091000000000001</v>
      </c>
      <c r="Z31" s="63" t="str">
        <f t="shared" si="4"/>
        <v/>
      </c>
      <c r="AA31" s="64">
        <f>SUM(AA28:AA30)</f>
        <v>766.37900000000013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>
        <v>1.4</v>
      </c>
      <c r="E38" s="99">
        <v>1.7</v>
      </c>
      <c r="F38" s="99"/>
      <c r="G38" s="99"/>
      <c r="H38" s="99">
        <v>11.3</v>
      </c>
      <c r="I38" s="99">
        <v>38.5</v>
      </c>
      <c r="J38" s="99">
        <v>10.7</v>
      </c>
      <c r="K38" s="99"/>
      <c r="L38" s="99"/>
      <c r="M38" s="99"/>
      <c r="N38" s="99"/>
      <c r="O38" s="99"/>
      <c r="P38" s="99"/>
      <c r="Q38" s="99"/>
      <c r="R38" s="99"/>
      <c r="S38" s="99">
        <v>100.5</v>
      </c>
      <c r="T38" s="99"/>
      <c r="U38" s="99">
        <v>102.1</v>
      </c>
      <c r="V38" s="99">
        <v>31.7</v>
      </c>
      <c r="W38" s="99"/>
      <c r="X38" s="99"/>
      <c r="Y38" s="99"/>
      <c r="Z38" s="100"/>
      <c r="AA38" s="79">
        <f t="shared" si="5"/>
        <v>297.89999999999998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1.4</v>
      </c>
      <c r="E39" s="88">
        <f t="shared" si="6"/>
        <v>1.7</v>
      </c>
      <c r="F39" s="88">
        <f t="shared" si="6"/>
        <v>0</v>
      </c>
      <c r="G39" s="88">
        <f t="shared" si="6"/>
        <v>0</v>
      </c>
      <c r="H39" s="88">
        <f t="shared" si="6"/>
        <v>11.3</v>
      </c>
      <c r="I39" s="88">
        <f t="shared" si="6"/>
        <v>38.5</v>
      </c>
      <c r="J39" s="88">
        <f t="shared" si="6"/>
        <v>10.7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100.5</v>
      </c>
      <c r="T39" s="88">
        <f t="shared" si="6"/>
        <v>0</v>
      </c>
      <c r="U39" s="88">
        <f t="shared" si="6"/>
        <v>102.1</v>
      </c>
      <c r="V39" s="88">
        <f t="shared" si="6"/>
        <v>31.7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297.89999999999998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>
        <v>1.4</v>
      </c>
      <c r="E46" s="99">
        <v>1.7</v>
      </c>
      <c r="F46" s="99"/>
      <c r="G46" s="99"/>
      <c r="H46" s="99">
        <v>11.3</v>
      </c>
      <c r="I46" s="99">
        <v>38.5</v>
      </c>
      <c r="J46" s="99">
        <v>10.7</v>
      </c>
      <c r="K46" s="99"/>
      <c r="L46" s="99"/>
      <c r="M46" s="99"/>
      <c r="N46" s="99"/>
      <c r="O46" s="99"/>
      <c r="P46" s="99"/>
      <c r="Q46" s="99"/>
      <c r="R46" s="99"/>
      <c r="S46" s="99">
        <v>100.5</v>
      </c>
      <c r="T46" s="99"/>
      <c r="U46" s="99">
        <v>102.1</v>
      </c>
      <c r="V46" s="99">
        <v>31.7</v>
      </c>
      <c r="W46" s="99"/>
      <c r="X46" s="99"/>
      <c r="Y46" s="99"/>
      <c r="Z46" s="100"/>
      <c r="AA46" s="79">
        <f t="shared" si="7"/>
        <v>297.89999999999998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1.4</v>
      </c>
      <c r="E48" s="88">
        <f t="shared" si="8"/>
        <v>1.7</v>
      </c>
      <c r="F48" s="88">
        <f t="shared" si="8"/>
        <v>0</v>
      </c>
      <c r="G48" s="88">
        <f t="shared" si="8"/>
        <v>0</v>
      </c>
      <c r="H48" s="88">
        <f t="shared" si="8"/>
        <v>11.3</v>
      </c>
      <c r="I48" s="88">
        <f t="shared" si="8"/>
        <v>38.5</v>
      </c>
      <c r="J48" s="88">
        <f t="shared" si="8"/>
        <v>10.7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100.5</v>
      </c>
      <c r="T48" s="88">
        <f t="shared" si="8"/>
        <v>0</v>
      </c>
      <c r="U48" s="88">
        <f t="shared" si="8"/>
        <v>102.1</v>
      </c>
      <c r="V48" s="88">
        <f t="shared" si="8"/>
        <v>31.7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297.89999999999998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43.356999999999999</v>
      </c>
      <c r="C51" s="88">
        <f t="shared" si="10"/>
        <v>39.022000000000006</v>
      </c>
      <c r="D51" s="88">
        <f t="shared" si="10"/>
        <v>37.924999999999997</v>
      </c>
      <c r="E51" s="88">
        <f t="shared" si="10"/>
        <v>38.863</v>
      </c>
      <c r="F51" s="88">
        <f t="shared" si="10"/>
        <v>39.123999999999995</v>
      </c>
      <c r="G51" s="88">
        <f t="shared" si="10"/>
        <v>8.01</v>
      </c>
      <c r="H51" s="88">
        <f t="shared" si="10"/>
        <v>19.353999999999999</v>
      </c>
      <c r="I51" s="88">
        <f t="shared" si="10"/>
        <v>49.856999999999999</v>
      </c>
      <c r="J51" s="88">
        <f t="shared" si="10"/>
        <v>25.496000000000002</v>
      </c>
      <c r="K51" s="88">
        <f t="shared" si="10"/>
        <v>29.293999999999997</v>
      </c>
      <c r="L51" s="88">
        <f t="shared" si="10"/>
        <v>15.647999999999998</v>
      </c>
      <c r="M51" s="88">
        <f t="shared" si="10"/>
        <v>38.125</v>
      </c>
      <c r="N51" s="88">
        <f t="shared" si="10"/>
        <v>54.932999999999993</v>
      </c>
      <c r="O51" s="88">
        <f t="shared" si="10"/>
        <v>39.710999999999999</v>
      </c>
      <c r="P51" s="88">
        <f t="shared" si="10"/>
        <v>27.22</v>
      </c>
      <c r="Q51" s="88">
        <f t="shared" si="10"/>
        <v>84.168000000000006</v>
      </c>
      <c r="R51" s="88">
        <f t="shared" si="10"/>
        <v>51.966000000000001</v>
      </c>
      <c r="S51" s="88">
        <f t="shared" si="10"/>
        <v>128.27799999999999</v>
      </c>
      <c r="T51" s="88">
        <f t="shared" si="10"/>
        <v>19.623000000000001</v>
      </c>
      <c r="U51" s="88">
        <f t="shared" si="10"/>
        <v>118.44799999999999</v>
      </c>
      <c r="V51" s="88">
        <f t="shared" si="10"/>
        <v>51.001999999999995</v>
      </c>
      <c r="W51" s="88">
        <f t="shared" si="10"/>
        <v>28.495000000000005</v>
      </c>
      <c r="X51" s="88">
        <f t="shared" si="10"/>
        <v>38.268999999999998</v>
      </c>
      <c r="Y51" s="88">
        <f t="shared" si="10"/>
        <v>38.091000000000001</v>
      </c>
      <c r="Z51" s="89" t="str">
        <f t="shared" si="10"/>
        <v/>
      </c>
      <c r="AA51" s="104">
        <f>SUM(B51:Z51)</f>
        <v>1064.2789999999998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45209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43.356999999999999</v>
      </c>
      <c r="C4" s="18">
        <v>39.021999999999998</v>
      </c>
      <c r="D4" s="18">
        <v>37.937000000000005</v>
      </c>
      <c r="E4" s="18">
        <v>38.900999999999996</v>
      </c>
      <c r="F4" s="18">
        <v>39.124000000000002</v>
      </c>
      <c r="G4" s="18">
        <v>7.9610000000000003</v>
      </c>
      <c r="H4" s="18">
        <v>19.353999999999999</v>
      </c>
      <c r="I4" s="18">
        <v>49.856999999999999</v>
      </c>
      <c r="J4" s="18">
        <v>25.511999999999997</v>
      </c>
      <c r="K4" s="18">
        <v>29.294</v>
      </c>
      <c r="L4" s="18">
        <v>15.648</v>
      </c>
      <c r="M4" s="18">
        <v>38.124999999999993</v>
      </c>
      <c r="N4" s="18">
        <v>54.932999999999993</v>
      </c>
      <c r="O4" s="18">
        <v>39.710999999999999</v>
      </c>
      <c r="P4" s="18">
        <v>27.220000000000002</v>
      </c>
      <c r="Q4" s="18">
        <v>84.167999999999992</v>
      </c>
      <c r="R4" s="18">
        <v>51.968999999999994</v>
      </c>
      <c r="S4" s="18">
        <v>128.23099999999999</v>
      </c>
      <c r="T4" s="18">
        <v>19.622999999999998</v>
      </c>
      <c r="U4" s="18">
        <v>118.48400000000001</v>
      </c>
      <c r="V4" s="18">
        <v>51.000000000000007</v>
      </c>
      <c r="W4" s="18">
        <v>28.494999999999997</v>
      </c>
      <c r="X4" s="18">
        <v>38.268999999999998</v>
      </c>
      <c r="Y4" s="18">
        <v>38.091000000000001</v>
      </c>
      <c r="Z4" s="19"/>
      <c r="AA4" s="20">
        <f>SUM(B4:Z4)</f>
        <v>1064.2860000000001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116.45</v>
      </c>
      <c r="C7" s="28">
        <v>117.94</v>
      </c>
      <c r="D7" s="28">
        <v>122.24</v>
      </c>
      <c r="E7" s="28">
        <v>119.95</v>
      </c>
      <c r="F7" s="28">
        <v>111.34</v>
      </c>
      <c r="G7" s="28">
        <v>116.01</v>
      </c>
      <c r="H7" s="28">
        <v>205.83</v>
      </c>
      <c r="I7" s="28">
        <v>192.71</v>
      </c>
      <c r="J7" s="28">
        <v>178.74</v>
      </c>
      <c r="K7" s="28">
        <v>120.01</v>
      </c>
      <c r="L7" s="28">
        <v>117.61</v>
      </c>
      <c r="M7" s="28">
        <v>113.91</v>
      </c>
      <c r="N7" s="28">
        <v>106.16</v>
      </c>
      <c r="O7" s="28">
        <v>105.44</v>
      </c>
      <c r="P7" s="28">
        <v>113.45</v>
      </c>
      <c r="Q7" s="28">
        <v>118.75</v>
      </c>
      <c r="R7" s="28">
        <v>167.47</v>
      </c>
      <c r="S7" s="28">
        <v>168.9</v>
      </c>
      <c r="T7" s="28">
        <v>251.25</v>
      </c>
      <c r="U7" s="28">
        <v>166.9</v>
      </c>
      <c r="V7" s="28">
        <v>166.9</v>
      </c>
      <c r="W7" s="28">
        <v>142.26</v>
      </c>
      <c r="X7" s="28">
        <v>86.02</v>
      </c>
      <c r="Y7" s="28">
        <v>97.77</v>
      </c>
      <c r="Z7" s="29"/>
      <c r="AA7" s="30">
        <f>IF(SUM(B7:Z7)&lt;&gt;0,AVERAGEIF(B7:Z7,"&lt;&gt;"""),"")</f>
        <v>138.50041666666667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>
        <v>5</v>
      </c>
      <c r="V14" s="57"/>
      <c r="W14" s="57"/>
      <c r="X14" s="57"/>
      <c r="Y14" s="57"/>
      <c r="Z14" s="58"/>
      <c r="AA14" s="59">
        <f t="shared" si="0"/>
        <v>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5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2.3239999999999998</v>
      </c>
      <c r="C20" s="77">
        <v>2.3260000000000001</v>
      </c>
      <c r="D20" s="77">
        <v>2.3239999999999998</v>
      </c>
      <c r="E20" s="77">
        <v>2.3199999999999998</v>
      </c>
      <c r="F20" s="77">
        <v>2.3279999999999998</v>
      </c>
      <c r="G20" s="77">
        <v>0.35399999999999998</v>
      </c>
      <c r="H20" s="77">
        <v>0.375</v>
      </c>
      <c r="I20" s="77">
        <v>9.8970000000000002</v>
      </c>
      <c r="J20" s="77">
        <v>0.41099999999999998</v>
      </c>
      <c r="K20" s="77">
        <v>9.4260000000000002</v>
      </c>
      <c r="L20" s="77">
        <v>0.42599999999999999</v>
      </c>
      <c r="M20" s="77">
        <v>2.423</v>
      </c>
      <c r="N20" s="77">
        <v>6.1850000000000005</v>
      </c>
      <c r="O20" s="77">
        <v>6.4489999999999998</v>
      </c>
      <c r="P20" s="77">
        <v>1.407</v>
      </c>
      <c r="Q20" s="77">
        <v>8.6920000000000002</v>
      </c>
      <c r="R20" s="77">
        <v>0.308</v>
      </c>
      <c r="S20" s="77">
        <v>23.172000000000001</v>
      </c>
      <c r="T20" s="77">
        <v>0.30399999999999999</v>
      </c>
      <c r="U20" s="77">
        <v>20.361000000000004</v>
      </c>
      <c r="V20" s="77">
        <v>0.58400000000000007</v>
      </c>
      <c r="W20" s="77">
        <v>0.29399999999999998</v>
      </c>
      <c r="X20" s="77">
        <v>0.30299999999999999</v>
      </c>
      <c r="Y20" s="77">
        <v>0.28399999999999997</v>
      </c>
      <c r="Z20" s="78"/>
      <c r="AA20" s="79">
        <f t="shared" si="2"/>
        <v>103.27700000000002</v>
      </c>
    </row>
    <row r="21" spans="1:27" ht="24.95" customHeight="1" x14ac:dyDescent="0.2">
      <c r="A21" s="75" t="s">
        <v>16</v>
      </c>
      <c r="B21" s="80">
        <v>41.033000000000001</v>
      </c>
      <c r="C21" s="81">
        <v>36.695999999999998</v>
      </c>
      <c r="D21" s="81">
        <v>35.613</v>
      </c>
      <c r="E21" s="81">
        <v>36.580999999999996</v>
      </c>
      <c r="F21" s="81">
        <v>36.795999999999999</v>
      </c>
      <c r="G21" s="81">
        <v>6.7069999999999999</v>
      </c>
      <c r="H21" s="81">
        <v>18.978999999999999</v>
      </c>
      <c r="I21" s="81">
        <v>39.96</v>
      </c>
      <c r="J21" s="81">
        <v>25.100999999999999</v>
      </c>
      <c r="K21" s="81">
        <v>19.867999999999999</v>
      </c>
      <c r="L21" s="81">
        <v>15.222</v>
      </c>
      <c r="M21" s="81">
        <v>35.701999999999998</v>
      </c>
      <c r="N21" s="81">
        <v>48.747999999999998</v>
      </c>
      <c r="O21" s="81">
        <v>33.262</v>
      </c>
      <c r="P21" s="81">
        <v>25.812999999999999</v>
      </c>
      <c r="Q21" s="81">
        <v>75.475999999999999</v>
      </c>
      <c r="R21" s="81">
        <v>31.161000000000001</v>
      </c>
      <c r="S21" s="81">
        <v>105.05899999999998</v>
      </c>
      <c r="T21" s="81">
        <v>19.319000000000003</v>
      </c>
      <c r="U21" s="81">
        <v>93.123000000000005</v>
      </c>
      <c r="V21" s="81">
        <v>50.415999999999997</v>
      </c>
      <c r="W21" s="81">
        <v>18.800999999999998</v>
      </c>
      <c r="X21" s="81">
        <v>37.966000000000001</v>
      </c>
      <c r="Y21" s="81">
        <v>37.807000000000002</v>
      </c>
      <c r="Z21" s="78"/>
      <c r="AA21" s="79">
        <f t="shared" si="2"/>
        <v>925.20900000000006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43.356999999999999</v>
      </c>
      <c r="C25" s="88">
        <f t="shared" si="3"/>
        <v>39.021999999999998</v>
      </c>
      <c r="D25" s="88">
        <f t="shared" si="3"/>
        <v>37.936999999999998</v>
      </c>
      <c r="E25" s="88">
        <f t="shared" si="3"/>
        <v>38.900999999999996</v>
      </c>
      <c r="F25" s="88">
        <f t="shared" si="3"/>
        <v>39.124000000000002</v>
      </c>
      <c r="G25" s="88">
        <f t="shared" si="3"/>
        <v>7.0609999999999999</v>
      </c>
      <c r="H25" s="88">
        <f t="shared" si="3"/>
        <v>19.353999999999999</v>
      </c>
      <c r="I25" s="88">
        <f t="shared" si="3"/>
        <v>49.856999999999999</v>
      </c>
      <c r="J25" s="88">
        <f t="shared" si="3"/>
        <v>25.512</v>
      </c>
      <c r="K25" s="88">
        <f t="shared" si="3"/>
        <v>29.293999999999997</v>
      </c>
      <c r="L25" s="88">
        <f t="shared" si="3"/>
        <v>15.648</v>
      </c>
      <c r="M25" s="88">
        <f t="shared" si="3"/>
        <v>38.125</v>
      </c>
      <c r="N25" s="88">
        <f t="shared" si="3"/>
        <v>54.933</v>
      </c>
      <c r="O25" s="88">
        <f t="shared" si="3"/>
        <v>39.710999999999999</v>
      </c>
      <c r="P25" s="88">
        <f t="shared" si="3"/>
        <v>27.22</v>
      </c>
      <c r="Q25" s="88">
        <f t="shared" si="3"/>
        <v>84.168000000000006</v>
      </c>
      <c r="R25" s="88">
        <f t="shared" si="3"/>
        <v>31.469000000000001</v>
      </c>
      <c r="S25" s="88">
        <f t="shared" si="3"/>
        <v>128.23099999999999</v>
      </c>
      <c r="T25" s="88">
        <f t="shared" si="3"/>
        <v>19.623000000000001</v>
      </c>
      <c r="U25" s="88">
        <f t="shared" si="3"/>
        <v>113.48400000000001</v>
      </c>
      <c r="V25" s="88">
        <f t="shared" si="3"/>
        <v>51</v>
      </c>
      <c r="W25" s="88">
        <f t="shared" si="3"/>
        <v>19.094999999999999</v>
      </c>
      <c r="X25" s="88">
        <f t="shared" si="3"/>
        <v>38.268999999999998</v>
      </c>
      <c r="Y25" s="88">
        <f t="shared" si="3"/>
        <v>38.091000000000001</v>
      </c>
      <c r="Z25" s="89">
        <f t="shared" si="3"/>
        <v>0</v>
      </c>
      <c r="AA25" s="90">
        <f t="shared" si="3"/>
        <v>1028.4860000000001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43.356999999999999</v>
      </c>
      <c r="C29" s="77">
        <v>39.021999999999998</v>
      </c>
      <c r="D29" s="77">
        <v>37.936999999999998</v>
      </c>
      <c r="E29" s="77">
        <v>38.901000000000003</v>
      </c>
      <c r="F29" s="77">
        <v>39.124000000000002</v>
      </c>
      <c r="G29" s="77">
        <v>7.0609999999999999</v>
      </c>
      <c r="H29" s="77">
        <v>19.353999999999999</v>
      </c>
      <c r="I29" s="77">
        <v>49.856999999999999</v>
      </c>
      <c r="J29" s="77">
        <v>25.512</v>
      </c>
      <c r="K29" s="77">
        <v>29.294</v>
      </c>
      <c r="L29" s="77">
        <v>15.648</v>
      </c>
      <c r="M29" s="77">
        <v>38.125</v>
      </c>
      <c r="N29" s="77">
        <v>54.933</v>
      </c>
      <c r="O29" s="77">
        <v>39.710999999999999</v>
      </c>
      <c r="P29" s="77">
        <v>27.22</v>
      </c>
      <c r="Q29" s="77">
        <v>84.168000000000006</v>
      </c>
      <c r="R29" s="77">
        <v>31.469000000000001</v>
      </c>
      <c r="S29" s="77">
        <v>128.23099999999999</v>
      </c>
      <c r="T29" s="77">
        <v>19.623000000000001</v>
      </c>
      <c r="U29" s="77">
        <v>118.48399999999999</v>
      </c>
      <c r="V29" s="77">
        <v>51</v>
      </c>
      <c r="W29" s="77">
        <v>19.094999999999999</v>
      </c>
      <c r="X29" s="77">
        <v>38.268999999999998</v>
      </c>
      <c r="Y29" s="77">
        <v>38.091000000000001</v>
      </c>
      <c r="Z29" s="78"/>
      <c r="AA29" s="79">
        <f>SUM(B29:Z29)</f>
        <v>1033.4860000000001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43.356999999999999</v>
      </c>
      <c r="C31" s="62">
        <f t="shared" si="4"/>
        <v>39.021999999999998</v>
      </c>
      <c r="D31" s="62">
        <f t="shared" si="4"/>
        <v>37.936999999999998</v>
      </c>
      <c r="E31" s="62">
        <f t="shared" si="4"/>
        <v>38.901000000000003</v>
      </c>
      <c r="F31" s="62">
        <f t="shared" si="4"/>
        <v>39.124000000000002</v>
      </c>
      <c r="G31" s="62">
        <f t="shared" si="4"/>
        <v>7.0609999999999999</v>
      </c>
      <c r="H31" s="62">
        <f t="shared" si="4"/>
        <v>19.353999999999999</v>
      </c>
      <c r="I31" s="62">
        <f t="shared" si="4"/>
        <v>49.856999999999999</v>
      </c>
      <c r="J31" s="62">
        <f t="shared" si="4"/>
        <v>25.512</v>
      </c>
      <c r="K31" s="62">
        <f t="shared" si="4"/>
        <v>29.294</v>
      </c>
      <c r="L31" s="62">
        <f t="shared" si="4"/>
        <v>15.648</v>
      </c>
      <c r="M31" s="62">
        <f t="shared" si="4"/>
        <v>38.125</v>
      </c>
      <c r="N31" s="62">
        <f t="shared" si="4"/>
        <v>54.933</v>
      </c>
      <c r="O31" s="62">
        <f t="shared" si="4"/>
        <v>39.710999999999999</v>
      </c>
      <c r="P31" s="62">
        <f t="shared" si="4"/>
        <v>27.22</v>
      </c>
      <c r="Q31" s="62">
        <f t="shared" si="4"/>
        <v>84.168000000000006</v>
      </c>
      <c r="R31" s="62">
        <f t="shared" si="4"/>
        <v>31.469000000000001</v>
      </c>
      <c r="S31" s="62">
        <f t="shared" si="4"/>
        <v>128.23099999999999</v>
      </c>
      <c r="T31" s="62">
        <f t="shared" si="4"/>
        <v>19.623000000000001</v>
      </c>
      <c r="U31" s="62">
        <f t="shared" si="4"/>
        <v>118.48399999999999</v>
      </c>
      <c r="V31" s="62">
        <f t="shared" si="4"/>
        <v>51</v>
      </c>
      <c r="W31" s="62">
        <f t="shared" si="4"/>
        <v>19.094999999999999</v>
      </c>
      <c r="X31" s="62">
        <f t="shared" si="4"/>
        <v>38.268999999999998</v>
      </c>
      <c r="Y31" s="62">
        <f t="shared" si="4"/>
        <v>38.091000000000001</v>
      </c>
      <c r="Z31" s="63">
        <f t="shared" si="4"/>
        <v>0</v>
      </c>
      <c r="AA31" s="64">
        <f t="shared" si="4"/>
        <v>1033.4860000000001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>
        <v>0.9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20.5</v>
      </c>
      <c r="S38" s="99"/>
      <c r="T38" s="99"/>
      <c r="U38" s="99"/>
      <c r="V38" s="99"/>
      <c r="W38" s="99">
        <v>9.4</v>
      </c>
      <c r="X38" s="99"/>
      <c r="Y38" s="99"/>
      <c r="Z38" s="100"/>
      <c r="AA38" s="79">
        <f t="shared" si="5"/>
        <v>30.799999999999997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0.9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20.5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9.4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30.799999999999997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>
        <v>0.9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20.5</v>
      </c>
      <c r="S46" s="99"/>
      <c r="T46" s="99"/>
      <c r="U46" s="99"/>
      <c r="V46" s="99"/>
      <c r="W46" s="99">
        <v>9.4</v>
      </c>
      <c r="X46" s="99"/>
      <c r="Y46" s="99"/>
      <c r="Z46" s="100"/>
      <c r="AA46" s="79">
        <f t="shared" si="7"/>
        <v>30.799999999999997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0.9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20.5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9.4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30.799999999999997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43.356999999999999</v>
      </c>
      <c r="C51" s="88">
        <f t="shared" si="10"/>
        <v>39.021999999999998</v>
      </c>
      <c r="D51" s="88">
        <f t="shared" si="10"/>
        <v>37.936999999999998</v>
      </c>
      <c r="E51" s="88">
        <f t="shared" si="10"/>
        <v>38.900999999999996</v>
      </c>
      <c r="F51" s="88">
        <f t="shared" si="10"/>
        <v>39.124000000000002</v>
      </c>
      <c r="G51" s="88">
        <f t="shared" si="10"/>
        <v>7.9610000000000003</v>
      </c>
      <c r="H51" s="88">
        <f t="shared" si="10"/>
        <v>19.353999999999999</v>
      </c>
      <c r="I51" s="88">
        <f t="shared" si="10"/>
        <v>49.856999999999999</v>
      </c>
      <c r="J51" s="88">
        <f t="shared" si="10"/>
        <v>25.512</v>
      </c>
      <c r="K51" s="88">
        <f t="shared" si="10"/>
        <v>29.293999999999997</v>
      </c>
      <c r="L51" s="88">
        <f t="shared" si="10"/>
        <v>15.648</v>
      </c>
      <c r="M51" s="88">
        <f t="shared" si="10"/>
        <v>38.125</v>
      </c>
      <c r="N51" s="88">
        <f t="shared" si="10"/>
        <v>54.933</v>
      </c>
      <c r="O51" s="88">
        <f t="shared" si="10"/>
        <v>39.710999999999999</v>
      </c>
      <c r="P51" s="88">
        <f t="shared" si="10"/>
        <v>27.22</v>
      </c>
      <c r="Q51" s="88">
        <f t="shared" si="10"/>
        <v>84.168000000000006</v>
      </c>
      <c r="R51" s="88">
        <f t="shared" si="10"/>
        <v>51.969000000000001</v>
      </c>
      <c r="S51" s="88">
        <f t="shared" si="10"/>
        <v>128.23099999999999</v>
      </c>
      <c r="T51" s="88">
        <f t="shared" si="10"/>
        <v>19.623000000000001</v>
      </c>
      <c r="U51" s="88">
        <f t="shared" si="10"/>
        <v>118.48400000000001</v>
      </c>
      <c r="V51" s="88">
        <f t="shared" si="10"/>
        <v>51</v>
      </c>
      <c r="W51" s="88">
        <f t="shared" si="10"/>
        <v>28.494999999999997</v>
      </c>
      <c r="X51" s="88">
        <f t="shared" si="10"/>
        <v>38.268999999999998</v>
      </c>
      <c r="Y51" s="88">
        <f t="shared" si="10"/>
        <v>38.091000000000001</v>
      </c>
      <c r="Z51" s="89">
        <f t="shared" si="10"/>
        <v>0</v>
      </c>
      <c r="AA51" s="104">
        <f>SUM(B51:Z51)</f>
        <v>1064.2860000000001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>
        <v>-1.4</v>
      </c>
      <c r="E4" s="18">
        <v>-1.7</v>
      </c>
      <c r="F4" s="18"/>
      <c r="G4" s="18">
        <v>0.9</v>
      </c>
      <c r="H4" s="18">
        <v>-11.3</v>
      </c>
      <c r="I4" s="18">
        <v>-38.5</v>
      </c>
      <c r="J4" s="18">
        <v>-10.7</v>
      </c>
      <c r="K4" s="18"/>
      <c r="L4" s="18"/>
      <c r="M4" s="18"/>
      <c r="N4" s="18"/>
      <c r="O4" s="18"/>
      <c r="P4" s="18"/>
      <c r="Q4" s="18"/>
      <c r="R4" s="18">
        <v>20.5</v>
      </c>
      <c r="S4" s="18">
        <v>-100.5</v>
      </c>
      <c r="T4" s="18"/>
      <c r="U4" s="18">
        <v>-102.1</v>
      </c>
      <c r="V4" s="18">
        <v>-31.7</v>
      </c>
      <c r="W4" s="18">
        <v>9.4</v>
      </c>
      <c r="X4" s="18"/>
      <c r="Y4" s="18"/>
      <c r="Z4" s="19"/>
      <c r="AA4" s="111">
        <f>SUM(B4:Z4)</f>
        <v>-267.10000000000002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116.45</v>
      </c>
      <c r="C7" s="117">
        <v>117.94</v>
      </c>
      <c r="D7" s="117">
        <v>122.24</v>
      </c>
      <c r="E7" s="117">
        <v>119.95</v>
      </c>
      <c r="F7" s="117">
        <v>111.34</v>
      </c>
      <c r="G7" s="117">
        <v>116.01</v>
      </c>
      <c r="H7" s="117">
        <v>205.83</v>
      </c>
      <c r="I7" s="117">
        <v>192.71</v>
      </c>
      <c r="J7" s="117">
        <v>178.74</v>
      </c>
      <c r="K7" s="117">
        <v>120.01</v>
      </c>
      <c r="L7" s="117">
        <v>117.61</v>
      </c>
      <c r="M7" s="117">
        <v>113.91</v>
      </c>
      <c r="N7" s="117">
        <v>106.16</v>
      </c>
      <c r="O7" s="117">
        <v>105.44</v>
      </c>
      <c r="P7" s="117">
        <v>113.45</v>
      </c>
      <c r="Q7" s="117">
        <v>118.75</v>
      </c>
      <c r="R7" s="117">
        <v>167.47</v>
      </c>
      <c r="S7" s="117">
        <v>168.9</v>
      </c>
      <c r="T7" s="117">
        <v>251.25</v>
      </c>
      <c r="U7" s="117">
        <v>166.9</v>
      </c>
      <c r="V7" s="117">
        <v>166.9</v>
      </c>
      <c r="W7" s="117">
        <v>142.26</v>
      </c>
      <c r="X7" s="117">
        <v>86.02</v>
      </c>
      <c r="Y7" s="117">
        <v>97.77</v>
      </c>
      <c r="Z7" s="118"/>
      <c r="AA7" s="119">
        <f>IF(SUM(B7:Z7)&lt;&gt;0,AVERAGEIF(B7:Z7,"&lt;&gt;"""),"")</f>
        <v>138.50041666666667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>
        <v>1.4</v>
      </c>
      <c r="E15" s="133">
        <v>1.7</v>
      </c>
      <c r="F15" s="133"/>
      <c r="G15" s="133"/>
      <c r="H15" s="133">
        <v>11.3</v>
      </c>
      <c r="I15" s="133">
        <v>38.5</v>
      </c>
      <c r="J15" s="133">
        <v>10.7</v>
      </c>
      <c r="K15" s="133"/>
      <c r="L15" s="133"/>
      <c r="M15" s="133"/>
      <c r="N15" s="133"/>
      <c r="O15" s="133"/>
      <c r="P15" s="133"/>
      <c r="Q15" s="133"/>
      <c r="R15" s="133"/>
      <c r="S15" s="133">
        <v>100.5</v>
      </c>
      <c r="T15" s="133"/>
      <c r="U15" s="133">
        <v>102.1</v>
      </c>
      <c r="V15" s="133">
        <v>31.7</v>
      </c>
      <c r="W15" s="133"/>
      <c r="X15" s="133"/>
      <c r="Y15" s="133"/>
      <c r="Z15" s="131"/>
      <c r="AA15" s="132">
        <f t="shared" si="0"/>
        <v>297.89999999999998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1.4</v>
      </c>
      <c r="E16" s="135">
        <f t="shared" si="1"/>
        <v>1.7</v>
      </c>
      <c r="F16" s="135">
        <f t="shared" si="1"/>
        <v>0</v>
      </c>
      <c r="G16" s="135">
        <f t="shared" si="1"/>
        <v>0</v>
      </c>
      <c r="H16" s="135">
        <f t="shared" si="1"/>
        <v>11.3</v>
      </c>
      <c r="I16" s="135">
        <f t="shared" si="1"/>
        <v>38.5</v>
      </c>
      <c r="J16" s="135">
        <f t="shared" si="1"/>
        <v>10.7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100.5</v>
      </c>
      <c r="T16" s="135">
        <f t="shared" si="1"/>
        <v>0</v>
      </c>
      <c r="U16" s="135">
        <f t="shared" si="1"/>
        <v>102.1</v>
      </c>
      <c r="V16" s="135">
        <f t="shared" si="1"/>
        <v>31.7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297.89999999999998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>
        <v>0.9</v>
      </c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20.5</v>
      </c>
      <c r="S23" s="133"/>
      <c r="T23" s="133"/>
      <c r="U23" s="133"/>
      <c r="V23" s="133"/>
      <c r="W23" s="133">
        <v>9.4</v>
      </c>
      <c r="X23" s="133"/>
      <c r="Y23" s="133"/>
      <c r="Z23" s="131"/>
      <c r="AA23" s="132">
        <f t="shared" si="2"/>
        <v>30.799999999999997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0.9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20.5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9.4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30.799999999999997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2023-10-09T20:16:27Z</dcterms:created>
  <dcterms:modified xsi:type="dcterms:W3CDTF">2023-10-09T20:16:28Z</dcterms:modified>
</cp:coreProperties>
</file>