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<sst xmlns="http://schemas.openxmlformats.org/spreadsheetml/2006/main" count="117" uniqueCount="53">
  <si>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08/10/2023 23:16:26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</si>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</sst>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0E-44F0-96FB-0209305D80B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40E-44F0-96FB-0209305D80B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11.146000000000001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0E-44F0-96FB-0209305D80B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0E-44F0-96FB-0209305D80B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87.318000000000012</c:v>
                </c:pt>
                <c:pt idx="1">
                  <c:v>87.064999999999998</c:v>
                </c:pt>
                <c:pt idx="2">
                  <c:v>94.14</c:v>
                </c:pt>
                <c:pt idx="3">
                  <c:v>70.910999999999987</c:v>
                </c:pt>
                <c:pt idx="4">
                  <c:v>45.892000000000003</c:v>
                </c:pt>
                <c:pt idx="5">
                  <c:v>33.155000000000001</c:v>
                </c:pt>
                <c:pt idx="6">
                  <c:v>232.934</c:v>
                </c:pt>
                <c:pt idx="7">
                  <c:v>214.084</c:v>
                </c:pt>
                <c:pt idx="8">
                  <c:v>26.431999999999995</c:v>
                </c:pt>
                <c:pt idx="9">
                  <c:v>7.3859999999999992</c:v>
                </c:pt>
                <c:pt idx="10">
                  <c:v>0.90800000000000003</c:v>
                </c:pt>
                <c:pt idx="11">
                  <c:v>0.91700000000000004</c:v>
                </c:pt>
                <c:pt idx="12">
                  <c:v>84.675000000000011</c:v>
                </c:pt>
                <c:pt idx="13">
                  <c:v>73.914999999999992</c:v>
                </c:pt>
                <c:pt idx="14">
                  <c:v>81.715999999999994</c:v>
                </c:pt>
                <c:pt idx="15">
                  <c:v>91.704000000000008</c:v>
                </c:pt>
                <c:pt idx="16">
                  <c:v>106.86500000000001</c:v>
                </c:pt>
                <c:pt idx="17">
                  <c:v>54.359000000000002</c:v>
                </c:pt>
                <c:pt idx="18">
                  <c:v>64.301000000000002</c:v>
                </c:pt>
                <c:pt idx="19">
                  <c:v>66.012999999999991</c:v>
                </c:pt>
                <c:pt idx="20">
                  <c:v>27.297999999999998</c:v>
                </c:pt>
                <c:pt idx="21">
                  <c:v>45.254000000000005</c:v>
                </c:pt>
                <c:pt idx="22">
                  <c:v>17.049999999999997</c:v>
                </c:pt>
                <c:pt idx="23">
                  <c:v>33.730000000000004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40E-44F0-96FB-0209305D80B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0E-44F0-96FB-0209305D80B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0E-44F0-96FB-0209305D8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100.426</c:v>
                </c:pt>
                <c:pt idx="1">
                  <c:v>99.063999999999993</c:v>
                </c:pt>
                <c:pt idx="2">
                  <c:v>105.06400000000001</c:v>
                </c:pt>
                <c:pt idx="3">
                  <c:v>82.891999999999996</c:v>
                </c:pt>
                <c:pt idx="4">
                  <c:v>58.086999999999989</c:v>
                </c:pt>
                <c:pt idx="5">
                  <c:v>47.665999999999997</c:v>
                </c:pt>
                <c:pt idx="6">
                  <c:v>249.18699999999998</c:v>
                </c:pt>
                <c:pt idx="7">
                  <c:v>238.054</c:v>
                </c:pt>
                <c:pt idx="8">
                  <c:v>26.431999999999995</c:v>
                </c:pt>
                <c:pt idx="9">
                  <c:v>15.402000000000001</c:v>
                </c:pt>
                <c:pt idx="10">
                  <c:v>12.162000000000001</c:v>
                </c:pt>
                <c:pt idx="11">
                  <c:v>14.571</c:v>
                </c:pt>
                <c:pt idx="12">
                  <c:v>95.661000000000001</c:v>
                </c:pt>
                <c:pt idx="13">
                  <c:v>88.415999999999997</c:v>
                </c:pt>
                <c:pt idx="14">
                  <c:v>101.16800000000001</c:v>
                </c:pt>
                <c:pt idx="15">
                  <c:v>91.933999999999997</c:v>
                </c:pt>
                <c:pt idx="16">
                  <c:v>106.875</c:v>
                </c:pt>
                <c:pt idx="17">
                  <c:v>54.399000000000001</c:v>
                </c:pt>
                <c:pt idx="18">
                  <c:v>64.301000000000002</c:v>
                </c:pt>
                <c:pt idx="19">
                  <c:v>66.058000000000007</c:v>
                </c:pt>
                <c:pt idx="20">
                  <c:v>27.34</c:v>
                </c:pt>
                <c:pt idx="21">
                  <c:v>45.25</c:v>
                </c:pt>
                <c:pt idx="22">
                  <c:v>17.049999999999997</c:v>
                </c:pt>
                <c:pt idx="23">
                  <c:v>41.996000000000002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40E-44F0-96FB-0209305D8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83</c:v>
                </c:pt>
                <c:pt idx="2">
                  <c:v>80.44</c:v>
                </c:pt>
                <c:pt idx="3">
                  <c:v>74.900000000000006</c:v>
                </c:pt>
                <c:pt idx="4">
                  <c:v>72.5</c:v>
                </c:pt>
                <c:pt idx="5">
                  <c:v>76.55</c:v>
                </c:pt>
                <c:pt idx="6">
                  <c:v>110.13</c:v>
                </c:pt>
                <c:pt idx="7">
                  <c:v>116</c:v>
                </c:pt>
                <c:pt idx="8">
                  <c:v>82.5</c:v>
                </c:pt>
                <c:pt idx="9">
                  <c:v>76.900000000000006</c:v>
                </c:pt>
                <c:pt idx="10">
                  <c:v>78.25</c:v>
                </c:pt>
                <c:pt idx="11">
                  <c:v>70.069999999999993</c:v>
                </c:pt>
                <c:pt idx="12">
                  <c:v>94</c:v>
                </c:pt>
                <c:pt idx="13">
                  <c:v>94.8</c:v>
                </c:pt>
                <c:pt idx="14">
                  <c:v>104.01</c:v>
                </c:pt>
                <c:pt idx="15">
                  <c:v>115.77</c:v>
                </c:pt>
                <c:pt idx="16">
                  <c:v>117.6</c:v>
                </c:pt>
                <c:pt idx="17">
                  <c:v>124.99</c:v>
                </c:pt>
                <c:pt idx="18">
                  <c:v>154.03</c:v>
                </c:pt>
                <c:pt idx="19">
                  <c:v>221.87</c:v>
                </c:pt>
                <c:pt idx="20">
                  <c:v>139.02000000000001</c:v>
                </c:pt>
                <c:pt idx="21">
                  <c:v>120.9</c:v>
                </c:pt>
                <c:pt idx="22">
                  <c:v>84</c:v>
                </c:pt>
                <c:pt idx="23">
                  <c:v>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40E-44F0-96FB-0209305D8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100.426</v>
      </c>
      <c r="C4" s="18">
        <v>99.063999999999993</v>
      </c>
      <c r="D4" s="18">
        <v>105.06399999999999</v>
      </c>
      <c r="E4" s="18">
        <v>82.891999999999996</v>
      </c>
      <c r="F4" s="18">
        <v>58.087000000000003</v>
      </c>
      <c r="G4" s="18">
        <v>47.666000000000004</v>
      </c>
      <c r="H4" s="18">
        <v>249.20799999999997</v>
      </c>
      <c r="I4" s="18">
        <v>238.089</v>
      </c>
      <c r="J4" s="18">
        <v>26.431999999999995</v>
      </c>
      <c r="K4" s="18">
        <v>15.402000000000001</v>
      </c>
      <c r="L4" s="18">
        <v>12.162000000000001</v>
      </c>
      <c r="M4" s="18">
        <v>14.571</v>
      </c>
      <c r="N4" s="18">
        <v>95.631</v>
      </c>
      <c r="O4" s="18">
        <v>88.441999999999993</v>
      </c>
      <c r="P4" s="18">
        <v>101.20500000000001</v>
      </c>
      <c r="Q4" s="18">
        <v>91.896000000000015</v>
      </c>
      <c r="R4" s="18">
        <v>106.86500000000001</v>
      </c>
      <c r="S4" s="18">
        <v>54.359000000000002</v>
      </c>
      <c r="T4" s="18">
        <v>64.301000000000002</v>
      </c>
      <c r="U4" s="18">
        <v>66.012999999999991</v>
      </c>
      <c r="V4" s="18">
        <v>27.297999999999998</v>
      </c>
      <c r="W4" s="18">
        <v>45.258000000000003</v>
      </c>
      <c r="X4" s="18">
        <v>17.049999999999997</v>
      </c>
      <c r="Y4" s="18">
        <v>42.026000000000003</v>
      </c>
      <c r="Z4" s="19"/>
      <c r="AA4" s="20">
        <f>SUM(B4:Z4)</f>
        <v>1849.4069999999997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83</v>
      </c>
      <c r="D7" s="28">
        <v>80.44</v>
      </c>
      <c r="E7" s="28">
        <v>74.900000000000006</v>
      </c>
      <c r="F7" s="28">
        <v>72.5</v>
      </c>
      <c r="G7" s="28">
        <v>76.55</v>
      </c>
      <c r="H7" s="28">
        <v>110.13</v>
      </c>
      <c r="I7" s="28">
        <v>116</v>
      </c>
      <c r="J7" s="28">
        <v>82.5</v>
      </c>
      <c r="K7" s="28">
        <v>76.900000000000006</v>
      </c>
      <c r="L7" s="28">
        <v>78.25</v>
      </c>
      <c r="M7" s="28">
        <v>70.069999999999993</v>
      </c>
      <c r="N7" s="28">
        <v>94</v>
      </c>
      <c r="O7" s="28">
        <v>94.8</v>
      </c>
      <c r="P7" s="28">
        <v>104.01</v>
      </c>
      <c r="Q7" s="28">
        <v>115.77</v>
      </c>
      <c r="R7" s="28">
        <v>117.6</v>
      </c>
      <c r="S7" s="28">
        <v>124.99</v>
      </c>
      <c r="T7" s="28">
        <v>154.03</v>
      </c>
      <c r="U7" s="28">
        <v>221.87</v>
      </c>
      <c r="V7" s="28">
        <v>139.02000000000001</v>
      </c>
      <c r="W7" s="28">
        <v>120.9</v>
      </c>
      <c r="X7" s="28">
        <v>84</v>
      </c>
      <c r="Y7" s="28">
        <v>107</v>
      </c>
      <c r="Z7" s="29"/>
      <c r="AA7" s="30">
        <f>IF(SUM(B7:Z7)&lt;&gt;0,AVERAGEIF(B7:Z7,"&lt;&gt;"""),"")</f>
        <v>103.40541666666667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11.146000000000001</v>
      </c>
      <c r="Q12" s="52"/>
      <c r="R12" s="52"/>
      <c r="S12" s="52"/>
      <c r="T12" s="52"/>
      <c r="U12" s="52"/>
      <c r="V12" s="52"/>
      <c r="W12" s="52"/>
      <c r="X12" s="52"/>
      <c r="Y12" s="52">
        <v>8</v>
      </c>
      <c r="Z12" s="53"/>
      <c r="AA12" s="54">
        <f t="shared" si="0"/>
        <v>19.146000000000001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87.318000000000012</v>
      </c>
      <c r="C14" s="57">
        <v>87.064999999999998</v>
      </c>
      <c r="D14" s="57">
        <v>94.14</v>
      </c>
      <c r="E14" s="57">
        <v>70.910999999999987</v>
      </c>
      <c r="F14" s="57">
        <v>45.892000000000003</v>
      </c>
      <c r="G14" s="57">
        <v>33.155000000000001</v>
      </c>
      <c r="H14" s="57">
        <v>232.934</v>
      </c>
      <c r="I14" s="57">
        <v>214.084</v>
      </c>
      <c r="J14" s="57">
        <v>26.431999999999995</v>
      </c>
      <c r="K14" s="57">
        <v>7.3859999999999992</v>
      </c>
      <c r="L14" s="57">
        <v>0.90800000000000003</v>
      </c>
      <c r="M14" s="57">
        <v>0.91700000000000004</v>
      </c>
      <c r="N14" s="57">
        <v>84.675000000000011</v>
      </c>
      <c r="O14" s="57">
        <v>73.914999999999992</v>
      </c>
      <c r="P14" s="57">
        <v>81.715999999999994</v>
      </c>
      <c r="Q14" s="57">
        <v>91.704000000000008</v>
      </c>
      <c r="R14" s="57">
        <v>106.86500000000001</v>
      </c>
      <c r="S14" s="57">
        <v>54.359000000000002</v>
      </c>
      <c r="T14" s="57">
        <v>64.301000000000002</v>
      </c>
      <c r="U14" s="57">
        <v>66.012999999999991</v>
      </c>
      <c r="V14" s="57">
        <v>27.297999999999998</v>
      </c>
      <c r="W14" s="57">
        <v>45.254000000000005</v>
      </c>
      <c r="X14" s="57">
        <v>17.049999999999997</v>
      </c>
      <c r="Y14" s="57">
        <v>33.730000000000004</v>
      </c>
      <c r="Z14" s="58"/>
      <c r="AA14" s="59">
        <f t="shared" si="0"/>
        <v>1648.0219999999995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87.318000000000012</v>
      </c>
      <c r="C16" s="62">
        <f t="shared" ref="C16:Z16" si="1">IF(LEN(C$2)&gt;0,SUM(C10:C15),"")</f>
        <v>87.064999999999998</v>
      </c>
      <c r="D16" s="62">
        <f t="shared" si="1"/>
        <v>94.14</v>
      </c>
      <c r="E16" s="62">
        <f t="shared" si="1"/>
        <v>70.910999999999987</v>
      </c>
      <c r="F16" s="62">
        <f t="shared" si="1"/>
        <v>45.892000000000003</v>
      </c>
      <c r="G16" s="62">
        <f t="shared" si="1"/>
        <v>33.155000000000001</v>
      </c>
      <c r="H16" s="62">
        <f t="shared" si="1"/>
        <v>232.934</v>
      </c>
      <c r="I16" s="62">
        <f t="shared" si="1"/>
        <v>214.084</v>
      </c>
      <c r="J16" s="62">
        <f t="shared" si="1"/>
        <v>26.431999999999995</v>
      </c>
      <c r="K16" s="62">
        <f t="shared" si="1"/>
        <v>7.3859999999999992</v>
      </c>
      <c r="L16" s="62">
        <f t="shared" si="1"/>
        <v>0.90800000000000003</v>
      </c>
      <c r="M16" s="62">
        <f t="shared" si="1"/>
        <v>0.91700000000000004</v>
      </c>
      <c r="N16" s="62">
        <f t="shared" si="1"/>
        <v>84.675000000000011</v>
      </c>
      <c r="O16" s="62">
        <f t="shared" si="1"/>
        <v>73.914999999999992</v>
      </c>
      <c r="P16" s="62">
        <f t="shared" si="1"/>
        <v>92.861999999999995</v>
      </c>
      <c r="Q16" s="62">
        <f t="shared" si="1"/>
        <v>91.704000000000008</v>
      </c>
      <c r="R16" s="62">
        <f t="shared" si="1"/>
        <v>106.86500000000001</v>
      </c>
      <c r="S16" s="62">
        <f t="shared" si="1"/>
        <v>54.359000000000002</v>
      </c>
      <c r="T16" s="62">
        <f t="shared" si="1"/>
        <v>64.301000000000002</v>
      </c>
      <c r="U16" s="62">
        <f t="shared" si="1"/>
        <v>66.012999999999991</v>
      </c>
      <c r="V16" s="62">
        <f t="shared" si="1"/>
        <v>27.297999999999998</v>
      </c>
      <c r="W16" s="62">
        <f t="shared" si="1"/>
        <v>45.254000000000005</v>
      </c>
      <c r="X16" s="62">
        <f t="shared" si="1"/>
        <v>17.049999999999997</v>
      </c>
      <c r="Y16" s="62">
        <f t="shared" si="1"/>
        <v>41.730000000000004</v>
      </c>
      <c r="Z16" s="63" t="str">
        <f t="shared" si="1"/>
        <v/>
      </c>
      <c r="AA16" s="64">
        <f>SUM(AA10:AA15)</f>
        <v>1667.1679999999994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5.8220000000000001</v>
      </c>
      <c r="C20" s="77">
        <v>5.8319999999999999</v>
      </c>
      <c r="D20" s="77">
        <v>5.8570000000000002</v>
      </c>
      <c r="E20" s="77">
        <v>6.077</v>
      </c>
      <c r="F20" s="77">
        <v>6.6269999999999998</v>
      </c>
      <c r="G20" s="77">
        <v>8.2910000000000004</v>
      </c>
      <c r="H20" s="77">
        <v>10.457000000000001</v>
      </c>
      <c r="I20" s="77">
        <v>12.221</v>
      </c>
      <c r="J20" s="77"/>
      <c r="K20" s="77">
        <v>3.4860000000000002</v>
      </c>
      <c r="L20" s="77">
        <v>4.7249999999999996</v>
      </c>
      <c r="M20" s="77">
        <v>6.758</v>
      </c>
      <c r="N20" s="77"/>
      <c r="O20" s="77">
        <v>4.37</v>
      </c>
      <c r="P20" s="77">
        <v>0.68300000000000005</v>
      </c>
      <c r="Q20" s="77">
        <v>2.5999999999999999E-2</v>
      </c>
      <c r="R20" s="77"/>
      <c r="S20" s="77"/>
      <c r="T20" s="77"/>
      <c r="U20" s="77"/>
      <c r="V20" s="77"/>
      <c r="W20" s="77">
        <v>4.0000000000000001E-3</v>
      </c>
      <c r="X20" s="77"/>
      <c r="Y20" s="77"/>
      <c r="Z20" s="78"/>
      <c r="AA20" s="79">
        <f t="shared" si="2"/>
        <v>81.236000000000004</v>
      </c>
    </row>
    <row r="21" spans="1:27" ht="24.95" customHeight="1" x14ac:dyDescent="0.2">
      <c r="A21" s="75" t="s">
        <v>16</v>
      </c>
      <c r="B21" s="80">
        <v>7.2859999999999996</v>
      </c>
      <c r="C21" s="81">
        <v>6.1669999999999998</v>
      </c>
      <c r="D21" s="81">
        <v>5.0670000000000002</v>
      </c>
      <c r="E21" s="81">
        <v>5.9039999999999999</v>
      </c>
      <c r="F21" s="81">
        <v>5.5679999999999996</v>
      </c>
      <c r="G21" s="81">
        <v>6.22</v>
      </c>
      <c r="H21" s="81">
        <v>5.8170000000000002</v>
      </c>
      <c r="I21" s="81">
        <v>11.784000000000001</v>
      </c>
      <c r="J21" s="81"/>
      <c r="K21" s="81">
        <v>4.53</v>
      </c>
      <c r="L21" s="81">
        <v>6.5289999999999999</v>
      </c>
      <c r="M21" s="81">
        <v>6.8959999999999999</v>
      </c>
      <c r="N21" s="81">
        <v>10.956</v>
      </c>
      <c r="O21" s="81">
        <v>10.156999999999998</v>
      </c>
      <c r="P21" s="81">
        <v>7.66</v>
      </c>
      <c r="Q21" s="81">
        <v>0.16600000000000001</v>
      </c>
      <c r="R21" s="81"/>
      <c r="S21" s="81"/>
      <c r="T21" s="81"/>
      <c r="U21" s="81"/>
      <c r="V21" s="81"/>
      <c r="W21" s="81"/>
      <c r="X21" s="81"/>
      <c r="Y21" s="81">
        <v>0.29599999999999999</v>
      </c>
      <c r="Z21" s="78"/>
      <c r="AA21" s="79">
        <f t="shared" si="2"/>
        <v>101.003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13.108000000000001</v>
      </c>
      <c r="C25" s="88">
        <f t="shared" ref="C25:Z25" si="3">IF(LEN(C$2)&gt;0,SUM(C19:C24),"")</f>
        <v>11.998999999999999</v>
      </c>
      <c r="D25" s="88">
        <f t="shared" si="3"/>
        <v>10.923999999999999</v>
      </c>
      <c r="E25" s="88">
        <f t="shared" si="3"/>
        <v>11.981</v>
      </c>
      <c r="F25" s="88">
        <f t="shared" si="3"/>
        <v>12.195</v>
      </c>
      <c r="G25" s="88">
        <f t="shared" si="3"/>
        <v>14.510999999999999</v>
      </c>
      <c r="H25" s="88">
        <f t="shared" si="3"/>
        <v>16.274000000000001</v>
      </c>
      <c r="I25" s="88">
        <f t="shared" si="3"/>
        <v>24.005000000000003</v>
      </c>
      <c r="J25" s="88">
        <f t="shared" si="3"/>
        <v>0</v>
      </c>
      <c r="K25" s="88">
        <f t="shared" si="3"/>
        <v>8.016</v>
      </c>
      <c r="L25" s="88">
        <f t="shared" si="3"/>
        <v>11.254</v>
      </c>
      <c r="M25" s="88">
        <f t="shared" si="3"/>
        <v>13.654</v>
      </c>
      <c r="N25" s="88">
        <f t="shared" si="3"/>
        <v>10.956</v>
      </c>
      <c r="O25" s="88">
        <f t="shared" si="3"/>
        <v>14.526999999999997</v>
      </c>
      <c r="P25" s="88">
        <f t="shared" si="3"/>
        <v>8.343</v>
      </c>
      <c r="Q25" s="88">
        <f t="shared" si="3"/>
        <v>0.192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4.0000000000000001E-3</v>
      </c>
      <c r="X25" s="88">
        <f t="shared" si="3"/>
        <v>0</v>
      </c>
      <c r="Y25" s="88">
        <f t="shared" si="3"/>
        <v>0.29599999999999999</v>
      </c>
      <c r="Z25" s="89" t="str">
        <f t="shared" si="3"/>
        <v/>
      </c>
      <c r="AA25" s="90">
        <f>SUM(AA19:AA24)</f>
        <v>182.239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100.426</v>
      </c>
      <c r="C29" s="77">
        <v>99.063999999999993</v>
      </c>
      <c r="D29" s="77">
        <v>105.06399999999999</v>
      </c>
      <c r="E29" s="77">
        <v>82.891999999999996</v>
      </c>
      <c r="F29" s="77">
        <v>58.087000000000003</v>
      </c>
      <c r="G29" s="77">
        <v>47.665999999999997</v>
      </c>
      <c r="H29" s="77">
        <v>249.208</v>
      </c>
      <c r="I29" s="77">
        <v>238.089</v>
      </c>
      <c r="J29" s="77">
        <v>26.431999999999999</v>
      </c>
      <c r="K29" s="77">
        <v>15.401999999999999</v>
      </c>
      <c r="L29" s="77">
        <v>12.162000000000001</v>
      </c>
      <c r="M29" s="77">
        <v>14.571</v>
      </c>
      <c r="N29" s="77">
        <v>95.631</v>
      </c>
      <c r="O29" s="77">
        <v>88.441999999999993</v>
      </c>
      <c r="P29" s="77">
        <v>101.205</v>
      </c>
      <c r="Q29" s="77">
        <v>91.896000000000001</v>
      </c>
      <c r="R29" s="77">
        <v>106.86499999999999</v>
      </c>
      <c r="S29" s="77">
        <v>54.359000000000002</v>
      </c>
      <c r="T29" s="77">
        <v>64.301000000000002</v>
      </c>
      <c r="U29" s="77">
        <v>66.013000000000005</v>
      </c>
      <c r="V29" s="77">
        <v>27.297999999999998</v>
      </c>
      <c r="W29" s="77">
        <v>45.258000000000003</v>
      </c>
      <c r="X29" s="77">
        <v>17.05</v>
      </c>
      <c r="Y29" s="77">
        <v>42.026000000000003</v>
      </c>
      <c r="Z29" s="78"/>
      <c r="AA29" s="79">
        <f>SUM(B29:Z29)</f>
        <v>1849.4069999999997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100.426</v>
      </c>
      <c r="C31" s="62">
        <f t="shared" ref="C31:Z31" si="4">IF(LEN(C$2)&gt;0,SUM(C28:C30),"")</f>
        <v>99.063999999999993</v>
      </c>
      <c r="D31" s="62">
        <f t="shared" si="4"/>
        <v>105.06399999999999</v>
      </c>
      <c r="E31" s="62">
        <f t="shared" si="4"/>
        <v>82.891999999999996</v>
      </c>
      <c r="F31" s="62">
        <f t="shared" si="4"/>
        <v>58.087000000000003</v>
      </c>
      <c r="G31" s="62">
        <f t="shared" si="4"/>
        <v>47.665999999999997</v>
      </c>
      <c r="H31" s="62">
        <f t="shared" si="4"/>
        <v>249.208</v>
      </c>
      <c r="I31" s="62">
        <f t="shared" si="4"/>
        <v>238.089</v>
      </c>
      <c r="J31" s="62">
        <f t="shared" si="4"/>
        <v>26.431999999999999</v>
      </c>
      <c r="K31" s="62">
        <f t="shared" si="4"/>
        <v>15.401999999999999</v>
      </c>
      <c r="L31" s="62">
        <f t="shared" si="4"/>
        <v>12.162000000000001</v>
      </c>
      <c r="M31" s="62">
        <f t="shared" si="4"/>
        <v>14.571</v>
      </c>
      <c r="N31" s="62">
        <f t="shared" si="4"/>
        <v>95.631</v>
      </c>
      <c r="O31" s="62">
        <f t="shared" si="4"/>
        <v>88.441999999999993</v>
      </c>
      <c r="P31" s="62">
        <f t="shared" si="4"/>
        <v>101.205</v>
      </c>
      <c r="Q31" s="62">
        <f t="shared" si="4"/>
        <v>91.896000000000001</v>
      </c>
      <c r="R31" s="62">
        <f t="shared" si="4"/>
        <v>106.86499999999999</v>
      </c>
      <c r="S31" s="62">
        <f t="shared" si="4"/>
        <v>54.359000000000002</v>
      </c>
      <c r="T31" s="62">
        <f t="shared" si="4"/>
        <v>64.301000000000002</v>
      </c>
      <c r="U31" s="62">
        <f t="shared" si="4"/>
        <v>66.013000000000005</v>
      </c>
      <c r="V31" s="62">
        <f t="shared" si="4"/>
        <v>27.297999999999998</v>
      </c>
      <c r="W31" s="62">
        <f t="shared" si="4"/>
        <v>45.258000000000003</v>
      </c>
      <c r="X31" s="62">
        <f t="shared" si="4"/>
        <v>17.05</v>
      </c>
      <c r="Y31" s="62">
        <f t="shared" si="4"/>
        <v>42.026000000000003</v>
      </c>
      <c r="Z31" s="63" t="str">
        <f t="shared" si="4"/>
        <v/>
      </c>
      <c r="AA31" s="64">
        <f>SUM(AA28:AA30)</f>
        <v>1849.4069999999997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100.42600000000002</v>
      </c>
      <c r="C51" s="88">
        <f t="shared" si="10"/>
        <v>99.063999999999993</v>
      </c>
      <c r="D51" s="88">
        <f t="shared" si="10"/>
        <v>105.06399999999999</v>
      </c>
      <c r="E51" s="88">
        <f t="shared" si="10"/>
        <v>82.891999999999982</v>
      </c>
      <c r="F51" s="88">
        <f t="shared" si="10"/>
        <v>58.087000000000003</v>
      </c>
      <c r="G51" s="88">
        <f t="shared" si="10"/>
        <v>47.665999999999997</v>
      </c>
      <c r="H51" s="88">
        <f t="shared" si="10"/>
        <v>249.208</v>
      </c>
      <c r="I51" s="88">
        <f t="shared" si="10"/>
        <v>238.089</v>
      </c>
      <c r="J51" s="88">
        <f t="shared" si="10"/>
        <v>26.431999999999995</v>
      </c>
      <c r="K51" s="88">
        <f t="shared" si="10"/>
        <v>15.401999999999999</v>
      </c>
      <c r="L51" s="88">
        <f t="shared" si="10"/>
        <v>12.161999999999999</v>
      </c>
      <c r="M51" s="88">
        <f t="shared" si="10"/>
        <v>14.571</v>
      </c>
      <c r="N51" s="88">
        <f t="shared" si="10"/>
        <v>95.631000000000014</v>
      </c>
      <c r="O51" s="88">
        <f t="shared" si="10"/>
        <v>88.441999999999993</v>
      </c>
      <c r="P51" s="88">
        <f t="shared" si="10"/>
        <v>101.205</v>
      </c>
      <c r="Q51" s="88">
        <f t="shared" si="10"/>
        <v>91.896000000000001</v>
      </c>
      <c r="R51" s="88">
        <f t="shared" si="10"/>
        <v>106.86500000000001</v>
      </c>
      <c r="S51" s="88">
        <f t="shared" si="10"/>
        <v>54.359000000000002</v>
      </c>
      <c r="T51" s="88">
        <f t="shared" si="10"/>
        <v>64.301000000000002</v>
      </c>
      <c r="U51" s="88">
        <f t="shared" si="10"/>
        <v>66.012999999999991</v>
      </c>
      <c r="V51" s="88">
        <f t="shared" si="10"/>
        <v>27.297999999999998</v>
      </c>
      <c r="W51" s="88">
        <f t="shared" si="10"/>
        <v>45.258000000000003</v>
      </c>
      <c r="X51" s="88">
        <f t="shared" si="10"/>
        <v>17.049999999999997</v>
      </c>
      <c r="Y51" s="88">
        <f t="shared" si="10"/>
        <v>42.026000000000003</v>
      </c>
      <c r="Z51" s="89" t="str">
        <f t="shared" si="10"/>
        <v/>
      </c>
      <c r="AA51" s="104">
        <f>SUM(B51:Z51)</f>
        <v>1849.4069999999997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100.426</v>
      </c>
      <c r="C4" s="18">
        <v>99.063999999999993</v>
      </c>
      <c r="D4" s="18">
        <v>105.06400000000001</v>
      </c>
      <c r="E4" s="18">
        <v>82.891999999999996</v>
      </c>
      <c r="F4" s="18">
        <v>58.086999999999989</v>
      </c>
      <c r="G4" s="18">
        <v>47.665999999999997</v>
      </c>
      <c r="H4" s="18">
        <v>249.18699999999998</v>
      </c>
      <c r="I4" s="18">
        <v>238.054</v>
      </c>
      <c r="J4" s="18">
        <v>26.431999999999995</v>
      </c>
      <c r="K4" s="18">
        <v>15.402000000000001</v>
      </c>
      <c r="L4" s="18">
        <v>12.162000000000001</v>
      </c>
      <c r="M4" s="18">
        <v>14.571</v>
      </c>
      <c r="N4" s="18">
        <v>95.661000000000001</v>
      </c>
      <c r="O4" s="18">
        <v>88.415999999999997</v>
      </c>
      <c r="P4" s="18">
        <v>101.16800000000001</v>
      </c>
      <c r="Q4" s="18">
        <v>91.933999999999997</v>
      </c>
      <c r="R4" s="18">
        <v>106.875</v>
      </c>
      <c r="S4" s="18">
        <v>54.399000000000001</v>
      </c>
      <c r="T4" s="18">
        <v>64.301000000000002</v>
      </c>
      <c r="U4" s="18">
        <v>66.058000000000007</v>
      </c>
      <c r="V4" s="18">
        <v>27.34</v>
      </c>
      <c r="W4" s="18">
        <v>45.25</v>
      </c>
      <c r="X4" s="18">
        <v>17.049999999999997</v>
      </c>
      <c r="Y4" s="18">
        <v>41.996000000000002</v>
      </c>
      <c r="Z4" s="19"/>
      <c r="AA4" s="20">
        <f>SUM(B4:Z4)</f>
        <v>1849.4549999999999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83</v>
      </c>
      <c r="D7" s="28">
        <v>80.44</v>
      </c>
      <c r="E7" s="28">
        <v>74.900000000000006</v>
      </c>
      <c r="F7" s="28">
        <v>72.5</v>
      </c>
      <c r="G7" s="28">
        <v>76.55</v>
      </c>
      <c r="H7" s="28">
        <v>110.13</v>
      </c>
      <c r="I7" s="28">
        <v>116</v>
      </c>
      <c r="J7" s="28">
        <v>82.5</v>
      </c>
      <c r="K7" s="28">
        <v>76.900000000000006</v>
      </c>
      <c r="L7" s="28">
        <v>78.25</v>
      </c>
      <c r="M7" s="28">
        <v>70.069999999999993</v>
      </c>
      <c r="N7" s="28">
        <v>94</v>
      </c>
      <c r="O7" s="28">
        <v>94.8</v>
      </c>
      <c r="P7" s="28">
        <v>104.01</v>
      </c>
      <c r="Q7" s="28">
        <v>115.77</v>
      </c>
      <c r="R7" s="28">
        <v>117.6</v>
      </c>
      <c r="S7" s="28">
        <v>124.99</v>
      </c>
      <c r="T7" s="28">
        <v>154.03</v>
      </c>
      <c r="U7" s="28">
        <v>221.87</v>
      </c>
      <c r="V7" s="28">
        <v>139.02000000000001</v>
      </c>
      <c r="W7" s="28">
        <v>120.9</v>
      </c>
      <c r="X7" s="28">
        <v>84</v>
      </c>
      <c r="Y7" s="28">
        <v>107</v>
      </c>
      <c r="Z7" s="29"/>
      <c r="AA7" s="30">
        <f>IF(SUM(B7:Z7)&lt;&gt;0,AVERAGEIF(B7:Z7,"&lt;&gt;"""),"")</f>
        <v>103.40541666666667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42.477000000000004</v>
      </c>
      <c r="C14" s="57">
        <v>44.122999999999998</v>
      </c>
      <c r="D14" s="57">
        <v>35.65</v>
      </c>
      <c r="E14" s="57">
        <v>31.561</v>
      </c>
      <c r="F14" s="57">
        <v>28.66</v>
      </c>
      <c r="G14" s="57">
        <v>1.25</v>
      </c>
      <c r="H14" s="57"/>
      <c r="I14" s="57"/>
      <c r="J14" s="57">
        <v>21.331999999999997</v>
      </c>
      <c r="K14" s="57">
        <v>11.688000000000001</v>
      </c>
      <c r="L14" s="57">
        <v>7.617</v>
      </c>
      <c r="M14" s="57">
        <v>11.336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9.9289999999999985</v>
      </c>
      <c r="Y14" s="57"/>
      <c r="Z14" s="58"/>
      <c r="AA14" s="59">
        <f t="shared" si="0"/>
        <v>245.62299999999999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42.477000000000004</v>
      </c>
      <c r="C16" s="62">
        <f t="shared" ref="C16:Z16" si="1">IF(LEN(C$2)&gt;0,SUM(C10:C15),"")</f>
        <v>44.122999999999998</v>
      </c>
      <c r="D16" s="62">
        <f t="shared" si="1"/>
        <v>35.65</v>
      </c>
      <c r="E16" s="62">
        <f t="shared" si="1"/>
        <v>31.561</v>
      </c>
      <c r="F16" s="62">
        <f t="shared" si="1"/>
        <v>28.66</v>
      </c>
      <c r="G16" s="62">
        <f t="shared" si="1"/>
        <v>1.25</v>
      </c>
      <c r="H16" s="62">
        <f t="shared" si="1"/>
        <v>0</v>
      </c>
      <c r="I16" s="62">
        <f t="shared" si="1"/>
        <v>0</v>
      </c>
      <c r="J16" s="62">
        <f t="shared" si="1"/>
        <v>21.331999999999997</v>
      </c>
      <c r="K16" s="62">
        <f t="shared" si="1"/>
        <v>11.688000000000001</v>
      </c>
      <c r="L16" s="62">
        <f t="shared" si="1"/>
        <v>7.617</v>
      </c>
      <c r="M16" s="62">
        <f t="shared" si="1"/>
        <v>11.336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9.9289999999999985</v>
      </c>
      <c r="Y16" s="62">
        <f t="shared" si="1"/>
        <v>0</v>
      </c>
      <c r="Z16" s="63" t="str">
        <f t="shared" si="1"/>
        <v/>
      </c>
      <c r="AA16" s="64">
        <f>SUM(AA10:AA15)</f>
        <v>245.62299999999999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7.5430000000000001</v>
      </c>
      <c r="C20" s="77">
        <v>2.0409999999999999</v>
      </c>
      <c r="D20" s="77">
        <v>6.04</v>
      </c>
      <c r="E20" s="77">
        <v>6.4630000000000001</v>
      </c>
      <c r="F20" s="77">
        <v>2.0409999999999999</v>
      </c>
      <c r="G20" s="77">
        <v>2.6829999999999998</v>
      </c>
      <c r="H20" s="77">
        <v>4.6719999999999997</v>
      </c>
      <c r="I20" s="77">
        <v>7.6789999999999994</v>
      </c>
      <c r="J20" s="77">
        <v>8.8999999999999996E-2</v>
      </c>
      <c r="K20" s="77">
        <v>9.5000000000000001E-2</v>
      </c>
      <c r="L20" s="77">
        <v>9.6000000000000002E-2</v>
      </c>
      <c r="M20" s="77">
        <v>0.55600000000000005</v>
      </c>
      <c r="N20" s="77">
        <v>9.4E-2</v>
      </c>
      <c r="O20" s="77">
        <v>9.2999999999999999E-2</v>
      </c>
      <c r="P20" s="77">
        <v>8.5000000000000006E-2</v>
      </c>
      <c r="Q20" s="77">
        <v>7.8E-2</v>
      </c>
      <c r="R20" s="77">
        <v>7.6749999999999998</v>
      </c>
      <c r="S20" s="77">
        <v>8.4280000000000008</v>
      </c>
      <c r="T20" s="77">
        <v>6.1719999999999997</v>
      </c>
      <c r="U20" s="77">
        <v>6.7000000000000004E-2</v>
      </c>
      <c r="V20" s="77">
        <v>1.038</v>
      </c>
      <c r="W20" s="77">
        <v>2.5030000000000001</v>
      </c>
      <c r="X20" s="77">
        <v>0.05</v>
      </c>
      <c r="Y20" s="77">
        <v>7.7990000000000004</v>
      </c>
      <c r="Z20" s="78"/>
      <c r="AA20" s="79">
        <f t="shared" si="2"/>
        <v>74.08</v>
      </c>
    </row>
    <row r="21" spans="1:27" ht="24.95" customHeight="1" x14ac:dyDescent="0.2">
      <c r="A21" s="75" t="s">
        <v>16</v>
      </c>
      <c r="B21" s="80">
        <v>50.405999999999999</v>
      </c>
      <c r="C21" s="81">
        <v>52.9</v>
      </c>
      <c r="D21" s="81">
        <v>63.374000000000002</v>
      </c>
      <c r="E21" s="81">
        <v>44.867999999999995</v>
      </c>
      <c r="F21" s="81">
        <v>27.385999999999999</v>
      </c>
      <c r="G21" s="81">
        <v>43.733000000000004</v>
      </c>
      <c r="H21" s="81">
        <v>44.814999999999998</v>
      </c>
      <c r="I21" s="81">
        <v>36.375</v>
      </c>
      <c r="J21" s="81">
        <v>5.0110000000000001</v>
      </c>
      <c r="K21" s="81">
        <v>3.6189999999999998</v>
      </c>
      <c r="L21" s="81">
        <v>4.4489999999999998</v>
      </c>
      <c r="M21" s="81">
        <v>2.6790000000000003</v>
      </c>
      <c r="N21" s="81">
        <v>10.366999999999999</v>
      </c>
      <c r="O21" s="81">
        <v>14.623000000000001</v>
      </c>
      <c r="P21" s="81">
        <v>27.183</v>
      </c>
      <c r="Q21" s="81">
        <v>43.055999999999997</v>
      </c>
      <c r="R21" s="81">
        <v>72</v>
      </c>
      <c r="S21" s="81">
        <v>17.771000000000001</v>
      </c>
      <c r="T21" s="81">
        <v>58.128999999999998</v>
      </c>
      <c r="U21" s="81">
        <v>41.991</v>
      </c>
      <c r="V21" s="81">
        <v>11.202</v>
      </c>
      <c r="W21" s="81">
        <v>11.946999999999999</v>
      </c>
      <c r="X21" s="81">
        <v>6.7709999999999999</v>
      </c>
      <c r="Y21" s="81">
        <v>7.5969999999999995</v>
      </c>
      <c r="Z21" s="78"/>
      <c r="AA21" s="79">
        <f t="shared" si="2"/>
        <v>702.25199999999995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57.948999999999998</v>
      </c>
      <c r="C25" s="88">
        <f t="shared" si="3"/>
        <v>54.940999999999995</v>
      </c>
      <c r="D25" s="88">
        <f t="shared" si="3"/>
        <v>69.414000000000001</v>
      </c>
      <c r="E25" s="88">
        <f t="shared" si="3"/>
        <v>51.330999999999996</v>
      </c>
      <c r="F25" s="88">
        <f t="shared" si="3"/>
        <v>29.427</v>
      </c>
      <c r="G25" s="88">
        <f t="shared" si="3"/>
        <v>46.416000000000004</v>
      </c>
      <c r="H25" s="88">
        <f t="shared" si="3"/>
        <v>49.486999999999995</v>
      </c>
      <c r="I25" s="88">
        <f t="shared" si="3"/>
        <v>44.054000000000002</v>
      </c>
      <c r="J25" s="88">
        <f t="shared" si="3"/>
        <v>5.1000000000000005</v>
      </c>
      <c r="K25" s="88">
        <f t="shared" si="3"/>
        <v>3.714</v>
      </c>
      <c r="L25" s="88">
        <f t="shared" si="3"/>
        <v>4.5449999999999999</v>
      </c>
      <c r="M25" s="88">
        <f t="shared" si="3"/>
        <v>3.2350000000000003</v>
      </c>
      <c r="N25" s="88">
        <f t="shared" si="3"/>
        <v>10.460999999999999</v>
      </c>
      <c r="O25" s="88">
        <f t="shared" si="3"/>
        <v>14.716000000000001</v>
      </c>
      <c r="P25" s="88">
        <f t="shared" si="3"/>
        <v>27.268000000000001</v>
      </c>
      <c r="Q25" s="88">
        <f t="shared" si="3"/>
        <v>43.134</v>
      </c>
      <c r="R25" s="88">
        <f t="shared" si="3"/>
        <v>79.674999999999997</v>
      </c>
      <c r="S25" s="88">
        <f t="shared" si="3"/>
        <v>26.199000000000002</v>
      </c>
      <c r="T25" s="88">
        <f t="shared" si="3"/>
        <v>64.301000000000002</v>
      </c>
      <c r="U25" s="88">
        <f t="shared" si="3"/>
        <v>42.058</v>
      </c>
      <c r="V25" s="88">
        <f t="shared" si="3"/>
        <v>12.24</v>
      </c>
      <c r="W25" s="88">
        <f t="shared" si="3"/>
        <v>14.45</v>
      </c>
      <c r="X25" s="88">
        <f t="shared" si="3"/>
        <v>6.8209999999999997</v>
      </c>
      <c r="Y25" s="88">
        <f t="shared" si="3"/>
        <v>15.396000000000001</v>
      </c>
      <c r="Z25" s="89">
        <f t="shared" si="3"/>
        <v>0</v>
      </c>
      <c r="AA25" s="90">
        <f t="shared" si="3"/>
        <v>776.33199999999999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100.426</v>
      </c>
      <c r="C29" s="77">
        <v>99.063999999999993</v>
      </c>
      <c r="D29" s="77">
        <v>105.06399999999999</v>
      </c>
      <c r="E29" s="77">
        <v>82.891999999999996</v>
      </c>
      <c r="F29" s="77">
        <v>58.087000000000003</v>
      </c>
      <c r="G29" s="77">
        <v>47.665999999999997</v>
      </c>
      <c r="H29" s="77">
        <v>49.487000000000002</v>
      </c>
      <c r="I29" s="77">
        <v>44.054000000000002</v>
      </c>
      <c r="J29" s="77">
        <v>26.431999999999999</v>
      </c>
      <c r="K29" s="77">
        <v>15.401999999999999</v>
      </c>
      <c r="L29" s="77">
        <v>12.162000000000001</v>
      </c>
      <c r="M29" s="77">
        <v>14.571</v>
      </c>
      <c r="N29" s="77">
        <v>10.461</v>
      </c>
      <c r="O29" s="77">
        <v>14.715999999999999</v>
      </c>
      <c r="P29" s="77">
        <v>27.268000000000001</v>
      </c>
      <c r="Q29" s="77">
        <v>43.134</v>
      </c>
      <c r="R29" s="77">
        <v>79.674999999999997</v>
      </c>
      <c r="S29" s="77">
        <v>26.199000000000002</v>
      </c>
      <c r="T29" s="77">
        <v>64.301000000000002</v>
      </c>
      <c r="U29" s="77">
        <v>42.058</v>
      </c>
      <c r="V29" s="77">
        <v>12.24</v>
      </c>
      <c r="W29" s="77">
        <v>14.45</v>
      </c>
      <c r="X29" s="77">
        <v>16.75</v>
      </c>
      <c r="Y29" s="77">
        <v>15.396000000000001</v>
      </c>
      <c r="Z29" s="78"/>
      <c r="AA29" s="79">
        <f>SUM(B29:Z29)</f>
        <v>1021.955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100.426</v>
      </c>
      <c r="C31" s="62">
        <f t="shared" si="4"/>
        <v>99.063999999999993</v>
      </c>
      <c r="D31" s="62">
        <f t="shared" si="4"/>
        <v>105.06399999999999</v>
      </c>
      <c r="E31" s="62">
        <f t="shared" si="4"/>
        <v>82.891999999999996</v>
      </c>
      <c r="F31" s="62">
        <f t="shared" si="4"/>
        <v>58.087000000000003</v>
      </c>
      <c r="G31" s="62">
        <f t="shared" si="4"/>
        <v>47.665999999999997</v>
      </c>
      <c r="H31" s="62">
        <f t="shared" si="4"/>
        <v>49.487000000000002</v>
      </c>
      <c r="I31" s="62">
        <f t="shared" si="4"/>
        <v>44.054000000000002</v>
      </c>
      <c r="J31" s="62">
        <f t="shared" si="4"/>
        <v>26.431999999999999</v>
      </c>
      <c r="K31" s="62">
        <f t="shared" si="4"/>
        <v>15.401999999999999</v>
      </c>
      <c r="L31" s="62">
        <f t="shared" si="4"/>
        <v>12.162000000000001</v>
      </c>
      <c r="M31" s="62">
        <f t="shared" si="4"/>
        <v>14.571</v>
      </c>
      <c r="N31" s="62">
        <f t="shared" si="4"/>
        <v>10.461</v>
      </c>
      <c r="O31" s="62">
        <f t="shared" si="4"/>
        <v>14.715999999999999</v>
      </c>
      <c r="P31" s="62">
        <f t="shared" si="4"/>
        <v>27.268000000000001</v>
      </c>
      <c r="Q31" s="62">
        <f t="shared" si="4"/>
        <v>43.134</v>
      </c>
      <c r="R31" s="62">
        <f t="shared" si="4"/>
        <v>79.674999999999997</v>
      </c>
      <c r="S31" s="62">
        <f t="shared" si="4"/>
        <v>26.199000000000002</v>
      </c>
      <c r="T31" s="62">
        <f t="shared" si="4"/>
        <v>64.301000000000002</v>
      </c>
      <c r="U31" s="62">
        <f t="shared" si="4"/>
        <v>42.058</v>
      </c>
      <c r="V31" s="62">
        <f t="shared" si="4"/>
        <v>12.24</v>
      </c>
      <c r="W31" s="62">
        <f t="shared" si="4"/>
        <v>14.45</v>
      </c>
      <c r="X31" s="62">
        <f t="shared" si="4"/>
        <v>16.75</v>
      </c>
      <c r="Y31" s="62">
        <f t="shared" si="4"/>
        <v>15.396000000000001</v>
      </c>
      <c r="Z31" s="63">
        <f t="shared" si="4"/>
        <v>0</v>
      </c>
      <c r="AA31" s="64">
        <f t="shared" si="4"/>
        <v>1021.955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199.7</v>
      </c>
      <c r="I38" s="99">
        <v>194</v>
      </c>
      <c r="J38" s="99"/>
      <c r="K38" s="99"/>
      <c r="L38" s="99"/>
      <c r="M38" s="99"/>
      <c r="N38" s="99">
        <v>85.2</v>
      </c>
      <c r="O38" s="99">
        <v>73.7</v>
      </c>
      <c r="P38" s="99">
        <v>73.900000000000006</v>
      </c>
      <c r="Q38" s="99">
        <v>48.8</v>
      </c>
      <c r="R38" s="99">
        <v>27.2</v>
      </c>
      <c r="S38" s="99">
        <v>28.2</v>
      </c>
      <c r="T38" s="99"/>
      <c r="U38" s="99">
        <v>24</v>
      </c>
      <c r="V38" s="99">
        <v>15.1</v>
      </c>
      <c r="W38" s="99">
        <v>30.8</v>
      </c>
      <c r="X38" s="99">
        <v>0.3</v>
      </c>
      <c r="Y38" s="99">
        <v>26.6</v>
      </c>
      <c r="Z38" s="100"/>
      <c r="AA38" s="79">
        <f t="shared" si="5"/>
        <v>827.5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199.7</v>
      </c>
      <c r="I39" s="88">
        <f t="shared" si="6"/>
        <v>194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85.2</v>
      </c>
      <c r="O39" s="88">
        <f t="shared" si="6"/>
        <v>73.7</v>
      </c>
      <c r="P39" s="88">
        <f t="shared" si="6"/>
        <v>73.900000000000006</v>
      </c>
      <c r="Q39" s="88">
        <f t="shared" si="6"/>
        <v>48.8</v>
      </c>
      <c r="R39" s="88">
        <f t="shared" si="6"/>
        <v>27.2</v>
      </c>
      <c r="S39" s="88">
        <f t="shared" si="6"/>
        <v>28.2</v>
      </c>
      <c r="T39" s="88">
        <f t="shared" si="6"/>
        <v>0</v>
      </c>
      <c r="U39" s="88">
        <f t="shared" si="6"/>
        <v>24</v>
      </c>
      <c r="V39" s="88">
        <f t="shared" si="6"/>
        <v>15.1</v>
      </c>
      <c r="W39" s="88">
        <f t="shared" si="6"/>
        <v>30.8</v>
      </c>
      <c r="X39" s="88">
        <f t="shared" si="6"/>
        <v>0.3</v>
      </c>
      <c r="Y39" s="88">
        <f t="shared" si="6"/>
        <v>26.6</v>
      </c>
      <c r="Z39" s="89">
        <f t="shared" si="6"/>
        <v>0</v>
      </c>
      <c r="AA39" s="90">
        <f t="shared" si="5"/>
        <v>827.5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199.7</v>
      </c>
      <c r="I46" s="99">
        <v>194</v>
      </c>
      <c r="J46" s="99"/>
      <c r="K46" s="99"/>
      <c r="L46" s="99"/>
      <c r="M46" s="99"/>
      <c r="N46" s="99">
        <v>85.2</v>
      </c>
      <c r="O46" s="99">
        <v>73.7</v>
      </c>
      <c r="P46" s="99">
        <v>73.900000000000006</v>
      </c>
      <c r="Q46" s="99">
        <v>48.8</v>
      </c>
      <c r="R46" s="99">
        <v>27.2</v>
      </c>
      <c r="S46" s="99">
        <v>28.2</v>
      </c>
      <c r="T46" s="99"/>
      <c r="U46" s="99">
        <v>24</v>
      </c>
      <c r="V46" s="99">
        <v>15.1</v>
      </c>
      <c r="W46" s="99">
        <v>30.8</v>
      </c>
      <c r="X46" s="99">
        <v>0.3</v>
      </c>
      <c r="Y46" s="99">
        <v>26.6</v>
      </c>
      <c r="Z46" s="100"/>
      <c r="AA46" s="79">
        <f t="shared" si="7"/>
        <v>827.5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199.7</v>
      </c>
      <c r="I48" s="88">
        <f t="shared" si="8"/>
        <v>194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85.2</v>
      </c>
      <c r="O48" s="88">
        <f t="shared" si="8"/>
        <v>73.7</v>
      </c>
      <c r="P48" s="88">
        <f t="shared" si="8"/>
        <v>73.900000000000006</v>
      </c>
      <c r="Q48" s="88">
        <f t="shared" si="8"/>
        <v>48.8</v>
      </c>
      <c r="R48" s="88">
        <f t="shared" si="8"/>
        <v>27.2</v>
      </c>
      <c r="S48" s="88">
        <f t="shared" si="8"/>
        <v>28.2</v>
      </c>
      <c r="T48" s="88">
        <f t="shared" si="8"/>
        <v>0</v>
      </c>
      <c r="U48" s="88">
        <f t="shared" si="8"/>
        <v>24</v>
      </c>
      <c r="V48" s="88">
        <f t="shared" si="8"/>
        <v>15.1</v>
      </c>
      <c r="W48" s="88">
        <f t="shared" si="8"/>
        <v>30.8</v>
      </c>
      <c r="X48" s="88">
        <f t="shared" si="8"/>
        <v>0.3</v>
      </c>
      <c r="Y48" s="88">
        <f t="shared" si="8"/>
        <v>26.6</v>
      </c>
      <c r="Z48" s="89">
        <f t="shared" si="8"/>
        <v>0</v>
      </c>
      <c r="AA48" s="90">
        <f t="shared" si="7"/>
        <v>827.5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100.426</v>
      </c>
      <c r="C51" s="88">
        <f t="shared" si="10"/>
        <v>99.063999999999993</v>
      </c>
      <c r="D51" s="88">
        <f t="shared" si="10"/>
        <v>105.06399999999999</v>
      </c>
      <c r="E51" s="88">
        <f t="shared" si="10"/>
        <v>82.891999999999996</v>
      </c>
      <c r="F51" s="88">
        <f t="shared" si="10"/>
        <v>58.087000000000003</v>
      </c>
      <c r="G51" s="88">
        <f t="shared" si="10"/>
        <v>47.666000000000004</v>
      </c>
      <c r="H51" s="88">
        <f t="shared" si="10"/>
        <v>249.18699999999998</v>
      </c>
      <c r="I51" s="88">
        <f t="shared" si="10"/>
        <v>238.054</v>
      </c>
      <c r="J51" s="88">
        <f t="shared" si="10"/>
        <v>26.431999999999999</v>
      </c>
      <c r="K51" s="88">
        <f t="shared" si="10"/>
        <v>15.402000000000001</v>
      </c>
      <c r="L51" s="88">
        <f t="shared" si="10"/>
        <v>12.161999999999999</v>
      </c>
      <c r="M51" s="88">
        <f t="shared" si="10"/>
        <v>14.571000000000002</v>
      </c>
      <c r="N51" s="88">
        <f t="shared" si="10"/>
        <v>95.661000000000001</v>
      </c>
      <c r="O51" s="88">
        <f t="shared" si="10"/>
        <v>88.415999999999997</v>
      </c>
      <c r="P51" s="88">
        <f t="shared" si="10"/>
        <v>101.16800000000001</v>
      </c>
      <c r="Q51" s="88">
        <f t="shared" si="10"/>
        <v>91.933999999999997</v>
      </c>
      <c r="R51" s="88">
        <f t="shared" si="10"/>
        <v>106.875</v>
      </c>
      <c r="S51" s="88">
        <f t="shared" si="10"/>
        <v>54.399000000000001</v>
      </c>
      <c r="T51" s="88">
        <f t="shared" si="10"/>
        <v>64.301000000000002</v>
      </c>
      <c r="U51" s="88">
        <f t="shared" si="10"/>
        <v>66.057999999999993</v>
      </c>
      <c r="V51" s="88">
        <f t="shared" si="10"/>
        <v>27.34</v>
      </c>
      <c r="W51" s="88">
        <f t="shared" si="10"/>
        <v>45.25</v>
      </c>
      <c r="X51" s="88">
        <f t="shared" si="10"/>
        <v>17.05</v>
      </c>
      <c r="Y51" s="88">
        <f t="shared" si="10"/>
        <v>41.996000000000002</v>
      </c>
      <c r="Z51" s="89">
        <f t="shared" si="10"/>
        <v>0</v>
      </c>
      <c r="AA51" s="104">
        <f>SUM(B51:Z51)</f>
        <v>1849.4549999999999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199.7</v>
      </c>
      <c r="I4" s="18">
        <v>194</v>
      </c>
      <c r="J4" s="18"/>
      <c r="K4" s="18"/>
      <c r="L4" s="18"/>
      <c r="M4" s="18"/>
      <c r="N4" s="18">
        <v>85.2</v>
      </c>
      <c r="O4" s="18">
        <v>73.7</v>
      </c>
      <c r="P4" s="18">
        <v>73.900000000000006</v>
      </c>
      <c r="Q4" s="18">
        <v>48.8</v>
      </c>
      <c r="R4" s="18">
        <v>27.2</v>
      </c>
      <c r="S4" s="18">
        <v>28.2</v>
      </c>
      <c r="T4" s="18"/>
      <c r="U4" s="18">
        <v>24</v>
      </c>
      <c r="V4" s="18">
        <v>15.1</v>
      </c>
      <c r="W4" s="18">
        <v>30.8</v>
      </c>
      <c r="X4" s="18">
        <v>0.3</v>
      </c>
      <c r="Y4" s="18">
        <v>26.6</v>
      </c>
      <c r="Z4" s="19"/>
      <c r="AA4" s="111">
        <f>SUM(B4:Z4)</f>
        <v>827.5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82.5</v>
      </c>
      <c r="C7" s="117">
        <v>83</v>
      </c>
      <c r="D7" s="117">
        <v>80.44</v>
      </c>
      <c r="E7" s="117">
        <v>74.900000000000006</v>
      </c>
      <c r="F7" s="117">
        <v>72.5</v>
      </c>
      <c r="G7" s="117">
        <v>76.55</v>
      </c>
      <c r="H7" s="117">
        <v>110.13</v>
      </c>
      <c r="I7" s="117">
        <v>116</v>
      </c>
      <c r="J7" s="117">
        <v>82.5</v>
      </c>
      <c r="K7" s="117">
        <v>76.900000000000006</v>
      </c>
      <c r="L7" s="117">
        <v>78.25</v>
      </c>
      <c r="M7" s="117">
        <v>70.069999999999993</v>
      </c>
      <c r="N7" s="117">
        <v>94</v>
      </c>
      <c r="O7" s="117">
        <v>94.8</v>
      </c>
      <c r="P7" s="117">
        <v>104.01</v>
      </c>
      <c r="Q7" s="117">
        <v>115.77</v>
      </c>
      <c r="R7" s="117">
        <v>117.6</v>
      </c>
      <c r="S7" s="117">
        <v>124.99</v>
      </c>
      <c r="T7" s="117">
        <v>154.03</v>
      </c>
      <c r="U7" s="117">
        <v>221.87</v>
      </c>
      <c r="V7" s="117">
        <v>139.02000000000001</v>
      </c>
      <c r="W7" s="117">
        <v>120.9</v>
      </c>
      <c r="X7" s="117">
        <v>84</v>
      </c>
      <c r="Y7" s="117">
        <v>107</v>
      </c>
      <c r="Z7" s="118"/>
      <c r="AA7" s="119">
        <f>IF(SUM(B7:Z7)&lt;&gt;0,AVERAGEIF(B7:Z7,"&lt;&gt;"""),"")</f>
        <v>103.40541666666667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199.7</v>
      </c>
      <c r="I23" s="133">
        <v>194</v>
      </c>
      <c r="J23" s="133"/>
      <c r="K23" s="133"/>
      <c r="L23" s="133"/>
      <c r="M23" s="133"/>
      <c r="N23" s="133">
        <v>85.2</v>
      </c>
      <c r="O23" s="133">
        <v>73.7</v>
      </c>
      <c r="P23" s="133">
        <v>73.900000000000006</v>
      </c>
      <c r="Q23" s="133">
        <v>48.8</v>
      </c>
      <c r="R23" s="133">
        <v>27.2</v>
      </c>
      <c r="S23" s="133">
        <v>28.2</v>
      </c>
      <c r="T23" s="133"/>
      <c r="U23" s="133">
        <v>24</v>
      </c>
      <c r="V23" s="133">
        <v>15.1</v>
      </c>
      <c r="W23" s="133">
        <v>30.8</v>
      </c>
      <c r="X23" s="133">
        <v>0.3</v>
      </c>
      <c r="Y23" s="133">
        <v>26.6</v>
      </c>
      <c r="Z23" s="131"/>
      <c r="AA23" s="132">
        <f t="shared" si="2"/>
        <v>827.5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199.7</v>
      </c>
      <c r="I24" s="135">
        <f t="shared" si="3"/>
        <v>194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85.2</v>
      </c>
      <c r="O24" s="135">
        <f t="shared" si="3"/>
        <v>73.7</v>
      </c>
      <c r="P24" s="135">
        <f t="shared" si="3"/>
        <v>73.900000000000006</v>
      </c>
      <c r="Q24" s="135">
        <f t="shared" si="3"/>
        <v>48.8</v>
      </c>
      <c r="R24" s="135">
        <f t="shared" si="3"/>
        <v>27.2</v>
      </c>
      <c r="S24" s="135">
        <f t="shared" si="3"/>
        <v>28.2</v>
      </c>
      <c r="T24" s="135">
        <f t="shared" si="3"/>
        <v>0</v>
      </c>
      <c r="U24" s="135">
        <f t="shared" si="3"/>
        <v>24</v>
      </c>
      <c r="V24" s="135">
        <f t="shared" si="3"/>
        <v>15.1</v>
      </c>
      <c r="W24" s="135">
        <f t="shared" si="3"/>
        <v>30.8</v>
      </c>
      <c r="X24" s="135">
        <f t="shared" si="3"/>
        <v>0.3</v>
      </c>
      <c r="Y24" s="135">
        <f t="shared" si="3"/>
        <v>26.6</v>
      </c>
      <c r="Z24" s="136" t="str">
        <f t="shared" si="3"/>
        <v/>
      </c>
      <c r="AA24" s="90">
        <f t="shared" si="2"/>
        <v>827.5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2023-10-08T20:16:26Z</dcterms:created>
  <dcterms:modified xsi:type="dcterms:W3CDTF">2023-10-08T20:16:27Z</dcterms:modified>
</cp:coreProperties>
</file>