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<sst xmlns="http://schemas.openxmlformats.org/spreadsheetml/2006/main" count="117" uniqueCount="53">
  <si>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07/10/2023 23:18:35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</si>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</sst>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597-44EE-B6E2-B08DA96DD6B9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597-44EE-B6E2-B08DA96DD6B9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16.667000000000002</c:v>
                </c:pt>
                <c:pt idx="2">
                  <c:v>39.017000000000003</c:v>
                </c:pt>
                <c:pt idx="4">
                  <c:v>61.436</c:v>
                </c:pt>
                <c:pt idx="5">
                  <c:v>61.527999999999999</c:v>
                </c:pt>
                <c:pt idx="6">
                  <c:v>98.680999999999997</c:v>
                </c:pt>
                <c:pt idx="7">
                  <c:v>2.7189999999999999</c:v>
                </c:pt>
                <c:pt idx="18">
                  <c:v>40.232999999999997</c:v>
                </c:pt>
                <c:pt idx="21">
                  <c:v>23.608000000000001</c:v>
                </c:pt>
                <c:pt idx="23">
                  <c:v>14.944000000000001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597-44EE-B6E2-B08DA96DD6B9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5.7</c:v>
                </c:pt>
                <c:pt idx="3">
                  <c:v>50.3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28.5</c:v>
                </c:pt>
                <c:pt idx="17">
                  <c:v>49.1</c:v>
                </c:pt>
                <c:pt idx="18">
                  <c:v>1.7</c:v>
                </c:pt>
                <c:pt idx="19">
                  <c:v>61.5</c:v>
                </c:pt>
                <c:pt idx="20">
                  <c:v>56.4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597-44EE-B6E2-B08DA96DD6B9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51.94</c:v>
                </c:pt>
                <c:pt idx="1">
                  <c:v>52.881999999999998</c:v>
                </c:pt>
                <c:pt idx="2">
                  <c:v>52.39</c:v>
                </c:pt>
                <c:pt idx="3">
                  <c:v>53.015000000000001</c:v>
                </c:pt>
                <c:pt idx="4">
                  <c:v>56.805</c:v>
                </c:pt>
                <c:pt idx="5">
                  <c:v>56.227999999999994</c:v>
                </c:pt>
                <c:pt idx="6">
                  <c:v>52.259</c:v>
                </c:pt>
                <c:pt idx="7">
                  <c:v>59.603000000000002</c:v>
                </c:pt>
                <c:pt idx="8">
                  <c:v>77.489999999999995</c:v>
                </c:pt>
                <c:pt idx="9">
                  <c:v>30.479000000000003</c:v>
                </c:pt>
                <c:pt idx="10">
                  <c:v>43.972000000000001</c:v>
                </c:pt>
                <c:pt idx="11">
                  <c:v>50.308999999999997</c:v>
                </c:pt>
                <c:pt idx="12">
                  <c:v>44.3</c:v>
                </c:pt>
                <c:pt idx="13">
                  <c:v>19.695</c:v>
                </c:pt>
                <c:pt idx="14">
                  <c:v>17.161000000000001</c:v>
                </c:pt>
                <c:pt idx="15">
                  <c:v>38.776000000000003</c:v>
                </c:pt>
                <c:pt idx="16">
                  <c:v>15.518000000000001</c:v>
                </c:pt>
                <c:pt idx="17">
                  <c:v>9.9190000000000005</c:v>
                </c:pt>
                <c:pt idx="18">
                  <c:v>7.9019999999999992</c:v>
                </c:pt>
                <c:pt idx="19">
                  <c:v>11.641</c:v>
                </c:pt>
                <c:pt idx="20">
                  <c:v>14.607999999999999</c:v>
                </c:pt>
                <c:pt idx="21">
                  <c:v>5.5059999999999993</c:v>
                </c:pt>
                <c:pt idx="22">
                  <c:v>8.7759999999999998</c:v>
                </c:pt>
                <c:pt idx="23">
                  <c:v>14.447000000000001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597-44EE-B6E2-B08DA96DD6B9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597-44EE-B6E2-B08DA96DD6B9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597-44EE-B6E2-B08DA96DD6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83.010999999999996</c:v>
                </c:pt>
                <c:pt idx="1">
                  <c:v>67.141999999999996</c:v>
                </c:pt>
                <c:pt idx="2">
                  <c:v>111.18499999999999</c:v>
                </c:pt>
                <c:pt idx="3">
                  <c:v>116.77700000000002</c:v>
                </c:pt>
                <c:pt idx="4">
                  <c:v>131.51599999999999</c:v>
                </c:pt>
                <c:pt idx="5">
                  <c:v>131.70099999999999</c:v>
                </c:pt>
                <c:pt idx="6">
                  <c:v>164.74700000000001</c:v>
                </c:pt>
                <c:pt idx="7">
                  <c:v>78.531999999999996</c:v>
                </c:pt>
                <c:pt idx="8">
                  <c:v>93.827000000000012</c:v>
                </c:pt>
                <c:pt idx="9">
                  <c:v>48.814</c:v>
                </c:pt>
                <c:pt idx="10">
                  <c:v>66.17</c:v>
                </c:pt>
                <c:pt idx="11">
                  <c:v>70.700999999999993</c:v>
                </c:pt>
                <c:pt idx="12">
                  <c:v>45.534999999999997</c:v>
                </c:pt>
                <c:pt idx="13">
                  <c:v>19.695</c:v>
                </c:pt>
                <c:pt idx="14">
                  <c:v>19.344999999999999</c:v>
                </c:pt>
                <c:pt idx="15">
                  <c:v>40.661999999999999</c:v>
                </c:pt>
                <c:pt idx="16">
                  <c:v>43.981000000000002</c:v>
                </c:pt>
                <c:pt idx="17">
                  <c:v>59.016000000000005</c:v>
                </c:pt>
                <c:pt idx="18">
                  <c:v>50.029000000000011</c:v>
                </c:pt>
                <c:pt idx="19">
                  <c:v>73.481999999999999</c:v>
                </c:pt>
                <c:pt idx="20">
                  <c:v>71.394999999999996</c:v>
                </c:pt>
                <c:pt idx="21">
                  <c:v>29.114000000000001</c:v>
                </c:pt>
                <c:pt idx="22">
                  <c:v>8.7759999999999998</c:v>
                </c:pt>
                <c:pt idx="23">
                  <c:v>29.488999999999997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597-44EE-B6E2-B08DA96DD6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95</c:v>
                </c:pt>
                <c:pt idx="1">
                  <c:v>107.61</c:v>
                </c:pt>
                <c:pt idx="2">
                  <c:v>101.85</c:v>
                </c:pt>
                <c:pt idx="3">
                  <c:v>91.09</c:v>
                </c:pt>
                <c:pt idx="4">
                  <c:v>108.6</c:v>
                </c:pt>
                <c:pt idx="5">
                  <c:v>108.51</c:v>
                </c:pt>
                <c:pt idx="6">
                  <c:v>106.84</c:v>
                </c:pt>
                <c:pt idx="7">
                  <c:v>94</c:v>
                </c:pt>
                <c:pt idx="8">
                  <c:v>84.32</c:v>
                </c:pt>
                <c:pt idx="9">
                  <c:v>82.58</c:v>
                </c:pt>
                <c:pt idx="10">
                  <c:v>85.32</c:v>
                </c:pt>
                <c:pt idx="11">
                  <c:v>85.13</c:v>
                </c:pt>
                <c:pt idx="12">
                  <c:v>51.52</c:v>
                </c:pt>
                <c:pt idx="13">
                  <c:v>-2.4</c:v>
                </c:pt>
                <c:pt idx="14">
                  <c:v>14.85</c:v>
                </c:pt>
                <c:pt idx="15">
                  <c:v>87.28</c:v>
                </c:pt>
                <c:pt idx="16">
                  <c:v>97.02</c:v>
                </c:pt>
                <c:pt idx="17">
                  <c:v>110</c:v>
                </c:pt>
                <c:pt idx="18">
                  <c:v>121.01</c:v>
                </c:pt>
                <c:pt idx="19">
                  <c:v>136.44</c:v>
                </c:pt>
                <c:pt idx="20">
                  <c:v>125</c:v>
                </c:pt>
                <c:pt idx="21">
                  <c:v>111.08</c:v>
                </c:pt>
                <c:pt idx="22">
                  <c:v>105.94</c:v>
                </c:pt>
                <c:pt idx="23">
                  <c:v>95.34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597-44EE-B6E2-B08DA96DD6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83.010999999999996</v>
      </c>
      <c r="C4" s="18">
        <v>67.141999999999996</v>
      </c>
      <c r="D4" s="18">
        <v>111.173</v>
      </c>
      <c r="E4" s="18">
        <v>116.74000000000001</v>
      </c>
      <c r="F4" s="18">
        <v>131.52999999999997</v>
      </c>
      <c r="G4" s="18">
        <v>131.69900000000001</v>
      </c>
      <c r="H4" s="18">
        <v>164.74699999999999</v>
      </c>
      <c r="I4" s="18">
        <v>78.531999999999996</v>
      </c>
      <c r="J4" s="18">
        <v>93.826999999999998</v>
      </c>
      <c r="K4" s="18">
        <v>48.814</v>
      </c>
      <c r="L4" s="18">
        <v>66.17</v>
      </c>
      <c r="M4" s="18">
        <v>70.701000000000008</v>
      </c>
      <c r="N4" s="18">
        <v>45.534999999999997</v>
      </c>
      <c r="O4" s="18">
        <v>19.695</v>
      </c>
      <c r="P4" s="18">
        <v>19.344999999999999</v>
      </c>
      <c r="Q4" s="18">
        <v>40.688000000000002</v>
      </c>
      <c r="R4" s="18">
        <v>44.018000000000001</v>
      </c>
      <c r="S4" s="18">
        <v>59.018999999999998</v>
      </c>
      <c r="T4" s="18">
        <v>50.028999999999996</v>
      </c>
      <c r="U4" s="18">
        <v>73.531999999999996</v>
      </c>
      <c r="V4" s="18">
        <v>71.393000000000001</v>
      </c>
      <c r="W4" s="18">
        <v>29.114000000000004</v>
      </c>
      <c r="X4" s="18">
        <v>8.7759999999999998</v>
      </c>
      <c r="Y4" s="18">
        <v>29.489000000000001</v>
      </c>
      <c r="Z4" s="19"/>
      <c r="AA4" s="20">
        <f>SUM(B4:Z4)</f>
        <v>1654.7190000000005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95</v>
      </c>
      <c r="C7" s="28">
        <v>107.61</v>
      </c>
      <c r="D7" s="28">
        <v>101.85</v>
      </c>
      <c r="E7" s="28">
        <v>91.09</v>
      </c>
      <c r="F7" s="28">
        <v>108.6</v>
      </c>
      <c r="G7" s="28">
        <v>108.51</v>
      </c>
      <c r="H7" s="28">
        <v>106.84</v>
      </c>
      <c r="I7" s="28">
        <v>94</v>
      </c>
      <c r="J7" s="28">
        <v>84.32</v>
      </c>
      <c r="K7" s="28">
        <v>82.58</v>
      </c>
      <c r="L7" s="28">
        <v>85.32</v>
      </c>
      <c r="M7" s="28">
        <v>85.13</v>
      </c>
      <c r="N7" s="28">
        <v>51.52</v>
      </c>
      <c r="O7" s="28">
        <v>-2.4</v>
      </c>
      <c r="P7" s="28">
        <v>14.85</v>
      </c>
      <c r="Q7" s="28">
        <v>87.28</v>
      </c>
      <c r="R7" s="28">
        <v>97.02</v>
      </c>
      <c r="S7" s="28">
        <v>110</v>
      </c>
      <c r="T7" s="28">
        <v>121.01</v>
      </c>
      <c r="U7" s="28">
        <v>136.44</v>
      </c>
      <c r="V7" s="28">
        <v>125</v>
      </c>
      <c r="W7" s="28">
        <v>111.08</v>
      </c>
      <c r="X7" s="28">
        <v>105.94</v>
      </c>
      <c r="Y7" s="28">
        <v>95.34</v>
      </c>
      <c r="Z7" s="29"/>
      <c r="AA7" s="30">
        <f>IF(SUM(B7:Z7)&lt;&gt;0,AVERAGEIF(B7:Z7,"&lt;&gt;"""),"")</f>
        <v>91.830416666666679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16.667000000000002</v>
      </c>
      <c r="C12" s="52"/>
      <c r="D12" s="52">
        <v>39.017000000000003</v>
      </c>
      <c r="E12" s="52"/>
      <c r="F12" s="52">
        <v>61.436</v>
      </c>
      <c r="G12" s="52">
        <v>61.527999999999999</v>
      </c>
      <c r="H12" s="52">
        <v>98.680999999999997</v>
      </c>
      <c r="I12" s="52">
        <v>2.7189999999999999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40.232999999999997</v>
      </c>
      <c r="U12" s="52"/>
      <c r="V12" s="52"/>
      <c r="W12" s="52">
        <v>23.608000000000001</v>
      </c>
      <c r="X12" s="52"/>
      <c r="Y12" s="52">
        <v>14.944000000000001</v>
      </c>
      <c r="Z12" s="53"/>
      <c r="AA12" s="54">
        <f t="shared" si="0"/>
        <v>358.83300000000003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51.94</v>
      </c>
      <c r="C14" s="57">
        <v>52.881999999999998</v>
      </c>
      <c r="D14" s="57">
        <v>52.39</v>
      </c>
      <c r="E14" s="57">
        <v>53.015000000000001</v>
      </c>
      <c r="F14" s="57">
        <v>56.805</v>
      </c>
      <c r="G14" s="57">
        <v>56.227999999999994</v>
      </c>
      <c r="H14" s="57">
        <v>52.259</v>
      </c>
      <c r="I14" s="57">
        <v>59.603000000000002</v>
      </c>
      <c r="J14" s="57">
        <v>77.489999999999995</v>
      </c>
      <c r="K14" s="57">
        <v>30.479000000000003</v>
      </c>
      <c r="L14" s="57">
        <v>43.972000000000001</v>
      </c>
      <c r="M14" s="57">
        <v>50.308999999999997</v>
      </c>
      <c r="N14" s="57">
        <v>44.3</v>
      </c>
      <c r="O14" s="57">
        <v>19.695</v>
      </c>
      <c r="P14" s="57">
        <v>17.161000000000001</v>
      </c>
      <c r="Q14" s="57">
        <v>38.776000000000003</v>
      </c>
      <c r="R14" s="57">
        <v>15.518000000000001</v>
      </c>
      <c r="S14" s="57">
        <v>9.9190000000000005</v>
      </c>
      <c r="T14" s="57">
        <v>7.9019999999999992</v>
      </c>
      <c r="U14" s="57">
        <v>11.641</v>
      </c>
      <c r="V14" s="57">
        <v>14.607999999999999</v>
      </c>
      <c r="W14" s="57">
        <v>5.5059999999999993</v>
      </c>
      <c r="X14" s="57">
        <v>8.7759999999999998</v>
      </c>
      <c r="Y14" s="57">
        <v>14.447000000000001</v>
      </c>
      <c r="Z14" s="58"/>
      <c r="AA14" s="59">
        <f t="shared" si="0"/>
        <v>845.62099999999987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68.606999999999999</v>
      </c>
      <c r="C16" s="62">
        <f t="shared" ref="C16:Z16" si="1">IF(LEN(C$2)&gt;0,SUM(C10:C15),"")</f>
        <v>52.881999999999998</v>
      </c>
      <c r="D16" s="62">
        <f t="shared" si="1"/>
        <v>91.407000000000011</v>
      </c>
      <c r="E16" s="62">
        <f t="shared" si="1"/>
        <v>53.015000000000001</v>
      </c>
      <c r="F16" s="62">
        <f t="shared" si="1"/>
        <v>118.241</v>
      </c>
      <c r="G16" s="62">
        <f t="shared" si="1"/>
        <v>117.756</v>
      </c>
      <c r="H16" s="62">
        <f t="shared" si="1"/>
        <v>150.94</v>
      </c>
      <c r="I16" s="62">
        <f t="shared" si="1"/>
        <v>62.322000000000003</v>
      </c>
      <c r="J16" s="62">
        <f t="shared" si="1"/>
        <v>77.489999999999995</v>
      </c>
      <c r="K16" s="62">
        <f t="shared" si="1"/>
        <v>30.479000000000003</v>
      </c>
      <c r="L16" s="62">
        <f t="shared" si="1"/>
        <v>43.972000000000001</v>
      </c>
      <c r="M16" s="62">
        <f t="shared" si="1"/>
        <v>50.308999999999997</v>
      </c>
      <c r="N16" s="62">
        <f t="shared" si="1"/>
        <v>44.3</v>
      </c>
      <c r="O16" s="62">
        <f t="shared" si="1"/>
        <v>19.695</v>
      </c>
      <c r="P16" s="62">
        <f t="shared" si="1"/>
        <v>17.161000000000001</v>
      </c>
      <c r="Q16" s="62">
        <f t="shared" si="1"/>
        <v>38.776000000000003</v>
      </c>
      <c r="R16" s="62">
        <f t="shared" si="1"/>
        <v>15.518000000000001</v>
      </c>
      <c r="S16" s="62">
        <f t="shared" si="1"/>
        <v>9.9190000000000005</v>
      </c>
      <c r="T16" s="62">
        <f t="shared" si="1"/>
        <v>48.134999999999998</v>
      </c>
      <c r="U16" s="62">
        <f t="shared" si="1"/>
        <v>11.641</v>
      </c>
      <c r="V16" s="62">
        <f t="shared" si="1"/>
        <v>14.607999999999999</v>
      </c>
      <c r="W16" s="62">
        <f t="shared" si="1"/>
        <v>29.114000000000001</v>
      </c>
      <c r="X16" s="62">
        <f t="shared" si="1"/>
        <v>8.7759999999999998</v>
      </c>
      <c r="Y16" s="62">
        <f t="shared" si="1"/>
        <v>29.391000000000002</v>
      </c>
      <c r="Z16" s="63" t="str">
        <f t="shared" si="1"/>
        <v/>
      </c>
      <c r="AA16" s="64">
        <f>SUM(AA10:AA15)</f>
        <v>1204.454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5.9180000000000001</v>
      </c>
      <c r="C20" s="77">
        <v>5.8920000000000003</v>
      </c>
      <c r="D20" s="77">
        <v>5.8339999999999996</v>
      </c>
      <c r="E20" s="77">
        <v>5.8109999999999999</v>
      </c>
      <c r="F20" s="77">
        <v>5.7080000000000002</v>
      </c>
      <c r="G20" s="77">
        <v>5.835</v>
      </c>
      <c r="H20" s="77">
        <v>5.87</v>
      </c>
      <c r="I20" s="77">
        <v>5.8760000000000003</v>
      </c>
      <c r="J20" s="77">
        <v>5.6890000000000001</v>
      </c>
      <c r="K20" s="77">
        <v>5.5430000000000001</v>
      </c>
      <c r="L20" s="77">
        <v>5.5789999999999997</v>
      </c>
      <c r="M20" s="77">
        <v>5.5880000000000001</v>
      </c>
      <c r="N20" s="77">
        <v>0.26200000000000001</v>
      </c>
      <c r="O20" s="77"/>
      <c r="P20" s="77">
        <v>1.226</v>
      </c>
      <c r="Q20" s="77">
        <v>0.94899999999999995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71.579999999999984</v>
      </c>
    </row>
    <row r="21" spans="1:27" ht="24.95" customHeight="1" x14ac:dyDescent="0.2">
      <c r="A21" s="75" t="s">
        <v>16</v>
      </c>
      <c r="B21" s="80">
        <v>8.4859999999999989</v>
      </c>
      <c r="C21" s="81">
        <v>8.3680000000000003</v>
      </c>
      <c r="D21" s="81">
        <v>8.2320000000000011</v>
      </c>
      <c r="E21" s="81">
        <v>7.6139999999999999</v>
      </c>
      <c r="F21" s="81">
        <v>7.5809999999999995</v>
      </c>
      <c r="G21" s="81">
        <v>8.1080000000000005</v>
      </c>
      <c r="H21" s="81">
        <v>7.9370000000000003</v>
      </c>
      <c r="I21" s="81">
        <v>10.334</v>
      </c>
      <c r="J21" s="81">
        <v>10.648</v>
      </c>
      <c r="K21" s="81">
        <v>12.792</v>
      </c>
      <c r="L21" s="81">
        <v>16.619</v>
      </c>
      <c r="M21" s="81">
        <v>14.804</v>
      </c>
      <c r="N21" s="81">
        <v>0.97299999999999998</v>
      </c>
      <c r="O21" s="81"/>
      <c r="P21" s="81">
        <v>0.95799999999999996</v>
      </c>
      <c r="Q21" s="81">
        <v>0.96299999999999997</v>
      </c>
      <c r="R21" s="81"/>
      <c r="S21" s="81"/>
      <c r="T21" s="81">
        <v>0.19400000000000001</v>
      </c>
      <c r="U21" s="81">
        <v>0.39100000000000001</v>
      </c>
      <c r="V21" s="81">
        <v>0.38500000000000001</v>
      </c>
      <c r="W21" s="81"/>
      <c r="X21" s="81"/>
      <c r="Y21" s="81">
        <v>9.8000000000000004E-2</v>
      </c>
      <c r="Z21" s="78"/>
      <c r="AA21" s="79">
        <f t="shared" si="2"/>
        <v>125.485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14.404</v>
      </c>
      <c r="C25" s="88">
        <f t="shared" ref="C25:Z25" si="3">IF(LEN(C$2)&gt;0,SUM(C19:C24),"")</f>
        <v>14.260000000000002</v>
      </c>
      <c r="D25" s="88">
        <f t="shared" si="3"/>
        <v>14.066000000000001</v>
      </c>
      <c r="E25" s="88">
        <f t="shared" si="3"/>
        <v>13.425000000000001</v>
      </c>
      <c r="F25" s="88">
        <f t="shared" si="3"/>
        <v>13.289</v>
      </c>
      <c r="G25" s="88">
        <f t="shared" si="3"/>
        <v>13.943000000000001</v>
      </c>
      <c r="H25" s="88">
        <f t="shared" si="3"/>
        <v>13.807</v>
      </c>
      <c r="I25" s="88">
        <f t="shared" si="3"/>
        <v>16.21</v>
      </c>
      <c r="J25" s="88">
        <f t="shared" si="3"/>
        <v>16.337</v>
      </c>
      <c r="K25" s="88">
        <f t="shared" si="3"/>
        <v>18.335000000000001</v>
      </c>
      <c r="L25" s="88">
        <f t="shared" si="3"/>
        <v>22.198</v>
      </c>
      <c r="M25" s="88">
        <f t="shared" si="3"/>
        <v>20.391999999999999</v>
      </c>
      <c r="N25" s="88">
        <f t="shared" si="3"/>
        <v>1.2349999999999999</v>
      </c>
      <c r="O25" s="88">
        <f t="shared" si="3"/>
        <v>0</v>
      </c>
      <c r="P25" s="88">
        <f t="shared" si="3"/>
        <v>2.1840000000000002</v>
      </c>
      <c r="Q25" s="88">
        <f t="shared" si="3"/>
        <v>1.9119999999999999</v>
      </c>
      <c r="R25" s="88">
        <f t="shared" si="3"/>
        <v>0</v>
      </c>
      <c r="S25" s="88">
        <f t="shared" si="3"/>
        <v>0</v>
      </c>
      <c r="T25" s="88">
        <f t="shared" si="3"/>
        <v>0.19400000000000001</v>
      </c>
      <c r="U25" s="88">
        <f t="shared" si="3"/>
        <v>0.39100000000000001</v>
      </c>
      <c r="V25" s="88">
        <f t="shared" si="3"/>
        <v>0.38500000000000001</v>
      </c>
      <c r="W25" s="88">
        <f t="shared" si="3"/>
        <v>0</v>
      </c>
      <c r="X25" s="88">
        <f t="shared" si="3"/>
        <v>0</v>
      </c>
      <c r="Y25" s="88">
        <f t="shared" si="3"/>
        <v>9.8000000000000004E-2</v>
      </c>
      <c r="Z25" s="89" t="str">
        <f t="shared" si="3"/>
        <v/>
      </c>
      <c r="AA25" s="90">
        <f>SUM(AA19:AA24)</f>
        <v>197.065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83.010999999999996</v>
      </c>
      <c r="C29" s="77">
        <v>67.141999999999996</v>
      </c>
      <c r="D29" s="77">
        <v>105.473</v>
      </c>
      <c r="E29" s="77">
        <v>66.44</v>
      </c>
      <c r="F29" s="77">
        <v>131.53</v>
      </c>
      <c r="G29" s="77">
        <v>131.69900000000001</v>
      </c>
      <c r="H29" s="77">
        <v>164.74700000000001</v>
      </c>
      <c r="I29" s="77">
        <v>78.531999999999996</v>
      </c>
      <c r="J29" s="77">
        <v>93.826999999999998</v>
      </c>
      <c r="K29" s="77">
        <v>48.814</v>
      </c>
      <c r="L29" s="77">
        <v>66.17</v>
      </c>
      <c r="M29" s="77">
        <v>70.700999999999993</v>
      </c>
      <c r="N29" s="77">
        <v>45.534999999999997</v>
      </c>
      <c r="O29" s="77">
        <v>19.695</v>
      </c>
      <c r="P29" s="77">
        <v>19.344999999999999</v>
      </c>
      <c r="Q29" s="77">
        <v>40.688000000000002</v>
      </c>
      <c r="R29" s="77">
        <v>15.518000000000001</v>
      </c>
      <c r="S29" s="77">
        <v>9.9190000000000005</v>
      </c>
      <c r="T29" s="77">
        <v>48.329000000000001</v>
      </c>
      <c r="U29" s="77">
        <v>12.032</v>
      </c>
      <c r="V29" s="77">
        <v>14.993</v>
      </c>
      <c r="W29" s="77">
        <v>29.114000000000001</v>
      </c>
      <c r="X29" s="77">
        <v>8.7759999999999998</v>
      </c>
      <c r="Y29" s="77">
        <v>29.489000000000001</v>
      </c>
      <c r="Z29" s="78"/>
      <c r="AA29" s="79">
        <f>SUM(B29:Z29)</f>
        <v>1401.5190000000005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83.010999999999996</v>
      </c>
      <c r="C31" s="62">
        <f t="shared" ref="C31:Z31" si="4">IF(LEN(C$2)&gt;0,SUM(C28:C30),"")</f>
        <v>67.141999999999996</v>
      </c>
      <c r="D31" s="62">
        <f t="shared" si="4"/>
        <v>105.473</v>
      </c>
      <c r="E31" s="62">
        <f t="shared" si="4"/>
        <v>66.44</v>
      </c>
      <c r="F31" s="62">
        <f t="shared" si="4"/>
        <v>131.53</v>
      </c>
      <c r="G31" s="62">
        <f t="shared" si="4"/>
        <v>131.69900000000001</v>
      </c>
      <c r="H31" s="62">
        <f t="shared" si="4"/>
        <v>164.74700000000001</v>
      </c>
      <c r="I31" s="62">
        <f t="shared" si="4"/>
        <v>78.531999999999996</v>
      </c>
      <c r="J31" s="62">
        <f t="shared" si="4"/>
        <v>93.826999999999998</v>
      </c>
      <c r="K31" s="62">
        <f t="shared" si="4"/>
        <v>48.814</v>
      </c>
      <c r="L31" s="62">
        <f t="shared" si="4"/>
        <v>66.17</v>
      </c>
      <c r="M31" s="62">
        <f t="shared" si="4"/>
        <v>70.700999999999993</v>
      </c>
      <c r="N31" s="62">
        <f t="shared" si="4"/>
        <v>45.534999999999997</v>
      </c>
      <c r="O31" s="62">
        <f t="shared" si="4"/>
        <v>19.695</v>
      </c>
      <c r="P31" s="62">
        <f t="shared" si="4"/>
        <v>19.344999999999999</v>
      </c>
      <c r="Q31" s="62">
        <f t="shared" si="4"/>
        <v>40.688000000000002</v>
      </c>
      <c r="R31" s="62">
        <f t="shared" si="4"/>
        <v>15.518000000000001</v>
      </c>
      <c r="S31" s="62">
        <f t="shared" si="4"/>
        <v>9.9190000000000005</v>
      </c>
      <c r="T31" s="62">
        <f t="shared" si="4"/>
        <v>48.329000000000001</v>
      </c>
      <c r="U31" s="62">
        <f t="shared" si="4"/>
        <v>12.032</v>
      </c>
      <c r="V31" s="62">
        <f t="shared" si="4"/>
        <v>14.993</v>
      </c>
      <c r="W31" s="62">
        <f t="shared" si="4"/>
        <v>29.114000000000001</v>
      </c>
      <c r="X31" s="62">
        <f t="shared" si="4"/>
        <v>8.7759999999999998</v>
      </c>
      <c r="Y31" s="62">
        <f t="shared" si="4"/>
        <v>29.489000000000001</v>
      </c>
      <c r="Z31" s="63" t="str">
        <f t="shared" si="4"/>
        <v/>
      </c>
      <c r="AA31" s="64">
        <f>SUM(AA28:AA30)</f>
        <v>1401.5190000000005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>
        <v>5.7</v>
      </c>
      <c r="E38" s="99">
        <v>50.3</v>
      </c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28.5</v>
      </c>
      <c r="S38" s="99">
        <v>49.1</v>
      </c>
      <c r="T38" s="99">
        <v>1.7</v>
      </c>
      <c r="U38" s="99">
        <v>61.5</v>
      </c>
      <c r="V38" s="99">
        <v>56.4</v>
      </c>
      <c r="W38" s="99"/>
      <c r="X38" s="99"/>
      <c r="Y38" s="99"/>
      <c r="Z38" s="100"/>
      <c r="AA38" s="79">
        <f t="shared" si="5"/>
        <v>253.2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5.7</v>
      </c>
      <c r="E39" s="88">
        <f t="shared" si="6"/>
        <v>50.3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28.5</v>
      </c>
      <c r="S39" s="88">
        <f t="shared" si="6"/>
        <v>49.1</v>
      </c>
      <c r="T39" s="88">
        <f t="shared" si="6"/>
        <v>1.7</v>
      </c>
      <c r="U39" s="88">
        <f t="shared" si="6"/>
        <v>61.5</v>
      </c>
      <c r="V39" s="88">
        <f t="shared" si="6"/>
        <v>56.4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253.2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>
        <v>5.7</v>
      </c>
      <c r="E46" s="99">
        <v>50.3</v>
      </c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28.5</v>
      </c>
      <c r="S46" s="99">
        <v>49.1</v>
      </c>
      <c r="T46" s="99">
        <v>1.7</v>
      </c>
      <c r="U46" s="99">
        <v>61.5</v>
      </c>
      <c r="V46" s="99">
        <v>56.4</v>
      </c>
      <c r="W46" s="99"/>
      <c r="X46" s="99"/>
      <c r="Y46" s="99"/>
      <c r="Z46" s="100"/>
      <c r="AA46" s="79">
        <f t="shared" si="7"/>
        <v>253.2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5.7</v>
      </c>
      <c r="E48" s="88">
        <f t="shared" si="8"/>
        <v>50.3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28.5</v>
      </c>
      <c r="S48" s="88">
        <f t="shared" si="8"/>
        <v>49.1</v>
      </c>
      <c r="T48" s="88">
        <f t="shared" si="8"/>
        <v>1.7</v>
      </c>
      <c r="U48" s="88">
        <f t="shared" si="8"/>
        <v>61.5</v>
      </c>
      <c r="V48" s="88">
        <f t="shared" si="8"/>
        <v>56.4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253.2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83.010999999999996</v>
      </c>
      <c r="C51" s="88">
        <f t="shared" si="10"/>
        <v>67.141999999999996</v>
      </c>
      <c r="D51" s="88">
        <f t="shared" si="10"/>
        <v>111.17300000000002</v>
      </c>
      <c r="E51" s="88">
        <f t="shared" si="10"/>
        <v>116.74</v>
      </c>
      <c r="F51" s="88">
        <f t="shared" si="10"/>
        <v>131.53</v>
      </c>
      <c r="G51" s="88">
        <f t="shared" si="10"/>
        <v>131.69900000000001</v>
      </c>
      <c r="H51" s="88">
        <f t="shared" si="10"/>
        <v>164.74699999999999</v>
      </c>
      <c r="I51" s="88">
        <f t="shared" si="10"/>
        <v>78.532000000000011</v>
      </c>
      <c r="J51" s="88">
        <f t="shared" si="10"/>
        <v>93.826999999999998</v>
      </c>
      <c r="K51" s="88">
        <f t="shared" si="10"/>
        <v>48.814000000000007</v>
      </c>
      <c r="L51" s="88">
        <f t="shared" si="10"/>
        <v>66.17</v>
      </c>
      <c r="M51" s="88">
        <f t="shared" si="10"/>
        <v>70.700999999999993</v>
      </c>
      <c r="N51" s="88">
        <f t="shared" si="10"/>
        <v>45.534999999999997</v>
      </c>
      <c r="O51" s="88">
        <f t="shared" si="10"/>
        <v>19.695</v>
      </c>
      <c r="P51" s="88">
        <f t="shared" si="10"/>
        <v>19.345000000000002</v>
      </c>
      <c r="Q51" s="88">
        <f t="shared" si="10"/>
        <v>40.688000000000002</v>
      </c>
      <c r="R51" s="88">
        <f t="shared" si="10"/>
        <v>44.018000000000001</v>
      </c>
      <c r="S51" s="88">
        <f t="shared" si="10"/>
        <v>59.019000000000005</v>
      </c>
      <c r="T51" s="88">
        <f t="shared" si="10"/>
        <v>50.029000000000003</v>
      </c>
      <c r="U51" s="88">
        <f t="shared" si="10"/>
        <v>73.531999999999996</v>
      </c>
      <c r="V51" s="88">
        <f t="shared" si="10"/>
        <v>71.393000000000001</v>
      </c>
      <c r="W51" s="88">
        <f t="shared" si="10"/>
        <v>29.114000000000001</v>
      </c>
      <c r="X51" s="88">
        <f t="shared" si="10"/>
        <v>8.7759999999999998</v>
      </c>
      <c r="Y51" s="88">
        <f t="shared" si="10"/>
        <v>29.489000000000001</v>
      </c>
      <c r="Z51" s="89" t="str">
        <f t="shared" si="10"/>
        <v/>
      </c>
      <c r="AA51" s="104">
        <f>SUM(B51:Z51)</f>
        <v>1654.7190000000005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45207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83.010999999999996</v>
      </c>
      <c r="C4" s="18">
        <v>67.141999999999996</v>
      </c>
      <c r="D4" s="18">
        <v>111.18499999999999</v>
      </c>
      <c r="E4" s="18">
        <v>116.77700000000002</v>
      </c>
      <c r="F4" s="18">
        <v>131.51599999999999</v>
      </c>
      <c r="G4" s="18">
        <v>131.70099999999999</v>
      </c>
      <c r="H4" s="18">
        <v>164.74700000000001</v>
      </c>
      <c r="I4" s="18">
        <v>78.531999999999996</v>
      </c>
      <c r="J4" s="18">
        <v>93.827000000000012</v>
      </c>
      <c r="K4" s="18">
        <v>48.814</v>
      </c>
      <c r="L4" s="18">
        <v>66.17</v>
      </c>
      <c r="M4" s="18">
        <v>70.700999999999993</v>
      </c>
      <c r="N4" s="18">
        <v>45.534999999999997</v>
      </c>
      <c r="O4" s="18">
        <v>19.695</v>
      </c>
      <c r="P4" s="18">
        <v>19.344999999999999</v>
      </c>
      <c r="Q4" s="18">
        <v>40.661999999999999</v>
      </c>
      <c r="R4" s="18">
        <v>43.981000000000002</v>
      </c>
      <c r="S4" s="18">
        <v>59.016000000000005</v>
      </c>
      <c r="T4" s="18">
        <v>50.029000000000011</v>
      </c>
      <c r="U4" s="18">
        <v>73.481999999999999</v>
      </c>
      <c r="V4" s="18">
        <v>71.394999999999996</v>
      </c>
      <c r="W4" s="18">
        <v>29.114000000000001</v>
      </c>
      <c r="X4" s="18">
        <v>8.7759999999999998</v>
      </c>
      <c r="Y4" s="18">
        <v>29.488999999999997</v>
      </c>
      <c r="Z4" s="19"/>
      <c r="AA4" s="20">
        <f>SUM(B4:Z4)</f>
        <v>1654.6420000000003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95</v>
      </c>
      <c r="C7" s="28">
        <v>107.61</v>
      </c>
      <c r="D7" s="28">
        <v>101.85</v>
      </c>
      <c r="E7" s="28">
        <v>91.09</v>
      </c>
      <c r="F7" s="28">
        <v>108.6</v>
      </c>
      <c r="G7" s="28">
        <v>108.51</v>
      </c>
      <c r="H7" s="28">
        <v>106.84</v>
      </c>
      <c r="I7" s="28">
        <v>94</v>
      </c>
      <c r="J7" s="28">
        <v>84.32</v>
      </c>
      <c r="K7" s="28">
        <v>82.58</v>
      </c>
      <c r="L7" s="28">
        <v>85.32</v>
      </c>
      <c r="M7" s="28">
        <v>85.13</v>
      </c>
      <c r="N7" s="28">
        <v>51.52</v>
      </c>
      <c r="O7" s="28">
        <v>-2.4</v>
      </c>
      <c r="P7" s="28">
        <v>14.85</v>
      </c>
      <c r="Q7" s="28">
        <v>87.28</v>
      </c>
      <c r="R7" s="28">
        <v>97.02</v>
      </c>
      <c r="S7" s="28">
        <v>110</v>
      </c>
      <c r="T7" s="28">
        <v>121.01</v>
      </c>
      <c r="U7" s="28">
        <v>136.44</v>
      </c>
      <c r="V7" s="28">
        <v>125</v>
      </c>
      <c r="W7" s="28">
        <v>111.08</v>
      </c>
      <c r="X7" s="28">
        <v>105.94</v>
      </c>
      <c r="Y7" s="28">
        <v>95.34</v>
      </c>
      <c r="Z7" s="29"/>
      <c r="AA7" s="30">
        <f>IF(SUM(B7:Z7)&lt;&gt;0,AVERAGEIF(B7:Z7,"&lt;&gt;"""),"")</f>
        <v>91.830416666666679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>
        <v>0.34</v>
      </c>
      <c r="K14" s="57">
        <v>2.351</v>
      </c>
      <c r="L14" s="57">
        <v>1.23</v>
      </c>
      <c r="M14" s="57">
        <v>1.02</v>
      </c>
      <c r="N14" s="57">
        <v>4.8930000000000007</v>
      </c>
      <c r="O14" s="57">
        <v>14.695</v>
      </c>
      <c r="P14" s="57">
        <v>11.343999999999999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35.872999999999998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0.34</v>
      </c>
      <c r="K16" s="62">
        <f t="shared" si="1"/>
        <v>2.351</v>
      </c>
      <c r="L16" s="62">
        <f t="shared" si="1"/>
        <v>1.23</v>
      </c>
      <c r="M16" s="62">
        <f t="shared" si="1"/>
        <v>1.02</v>
      </c>
      <c r="N16" s="62">
        <f t="shared" si="1"/>
        <v>4.8930000000000007</v>
      </c>
      <c r="O16" s="62">
        <f t="shared" si="1"/>
        <v>14.695</v>
      </c>
      <c r="P16" s="62">
        <f t="shared" si="1"/>
        <v>11.343999999999999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35.872999999999998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11.839</v>
      </c>
      <c r="C20" s="77">
        <v>9.0429999999999993</v>
      </c>
      <c r="D20" s="77">
        <v>38.789000000000001</v>
      </c>
      <c r="E20" s="77">
        <v>32.64</v>
      </c>
      <c r="F20" s="77">
        <v>7.54</v>
      </c>
      <c r="G20" s="77">
        <v>7.0419999999999998</v>
      </c>
      <c r="H20" s="77">
        <v>28.042000000000002</v>
      </c>
      <c r="I20" s="77">
        <v>9.9920000000000009</v>
      </c>
      <c r="J20" s="77">
        <v>32.045999999999999</v>
      </c>
      <c r="K20" s="77">
        <v>2.0489999999999999</v>
      </c>
      <c r="L20" s="77">
        <v>2.0510000000000002</v>
      </c>
      <c r="M20" s="77">
        <v>3.2519999999999998</v>
      </c>
      <c r="N20" s="77">
        <v>2</v>
      </c>
      <c r="O20" s="77"/>
      <c r="P20" s="77"/>
      <c r="Q20" s="77"/>
      <c r="R20" s="77">
        <v>5.2999999999999999E-2</v>
      </c>
      <c r="S20" s="77">
        <v>2.052</v>
      </c>
      <c r="T20" s="77">
        <v>5.0999999999999997E-2</v>
      </c>
      <c r="U20" s="77">
        <v>13.751000000000001</v>
      </c>
      <c r="V20" s="77">
        <v>9.7469999999999999</v>
      </c>
      <c r="W20" s="77">
        <v>4.5999999999999999E-2</v>
      </c>
      <c r="X20" s="77">
        <v>4.4999999999999998E-2</v>
      </c>
      <c r="Y20" s="77">
        <v>2.0430000000000001</v>
      </c>
      <c r="Z20" s="78"/>
      <c r="AA20" s="79">
        <f t="shared" si="2"/>
        <v>214.11299999999997</v>
      </c>
    </row>
    <row r="21" spans="1:27" ht="24.95" customHeight="1" x14ac:dyDescent="0.2">
      <c r="A21" s="75" t="s">
        <v>16</v>
      </c>
      <c r="B21" s="80">
        <v>71.171999999999997</v>
      </c>
      <c r="C21" s="81">
        <v>49.298999999999999</v>
      </c>
      <c r="D21" s="81">
        <v>72.396000000000001</v>
      </c>
      <c r="E21" s="81">
        <v>84.137</v>
      </c>
      <c r="F21" s="81">
        <v>57.076000000000001</v>
      </c>
      <c r="G21" s="81">
        <v>55.058999999999997</v>
      </c>
      <c r="H21" s="81">
        <v>45.005000000000003</v>
      </c>
      <c r="I21" s="81">
        <v>68.539999999999992</v>
      </c>
      <c r="J21" s="81">
        <v>61.440999999999995</v>
      </c>
      <c r="K21" s="81">
        <v>44.413999999999994</v>
      </c>
      <c r="L21" s="81">
        <v>62.888999999999996</v>
      </c>
      <c r="M21" s="81">
        <v>66.429000000000002</v>
      </c>
      <c r="N21" s="81">
        <v>38.642000000000003</v>
      </c>
      <c r="O21" s="81">
        <v>5</v>
      </c>
      <c r="P21" s="81">
        <v>8.0009999999999994</v>
      </c>
      <c r="Q21" s="81">
        <v>0.36199999999999999</v>
      </c>
      <c r="R21" s="81">
        <v>43.927999999999997</v>
      </c>
      <c r="S21" s="81">
        <v>56.964000000000006</v>
      </c>
      <c r="T21" s="81">
        <v>49.978000000000009</v>
      </c>
      <c r="U21" s="81">
        <v>59.730999999999995</v>
      </c>
      <c r="V21" s="81">
        <v>61.648000000000003</v>
      </c>
      <c r="W21" s="81">
        <v>29.067999999999998</v>
      </c>
      <c r="X21" s="81">
        <v>8.7310000000000016</v>
      </c>
      <c r="Y21" s="81">
        <v>27.445999999999998</v>
      </c>
      <c r="Z21" s="78"/>
      <c r="AA21" s="79">
        <f t="shared" si="2"/>
        <v>1127.3559999999998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83.010999999999996</v>
      </c>
      <c r="C25" s="88">
        <f t="shared" si="3"/>
        <v>58.341999999999999</v>
      </c>
      <c r="D25" s="88">
        <f t="shared" si="3"/>
        <v>111.185</v>
      </c>
      <c r="E25" s="88">
        <f t="shared" si="3"/>
        <v>116.777</v>
      </c>
      <c r="F25" s="88">
        <f t="shared" si="3"/>
        <v>64.616</v>
      </c>
      <c r="G25" s="88">
        <f t="shared" si="3"/>
        <v>62.100999999999999</v>
      </c>
      <c r="H25" s="88">
        <f t="shared" si="3"/>
        <v>73.046999999999997</v>
      </c>
      <c r="I25" s="88">
        <f t="shared" si="3"/>
        <v>78.531999999999996</v>
      </c>
      <c r="J25" s="88">
        <f t="shared" si="3"/>
        <v>93.486999999999995</v>
      </c>
      <c r="K25" s="88">
        <f t="shared" si="3"/>
        <v>46.462999999999994</v>
      </c>
      <c r="L25" s="88">
        <f t="shared" si="3"/>
        <v>64.94</v>
      </c>
      <c r="M25" s="88">
        <f t="shared" si="3"/>
        <v>69.680999999999997</v>
      </c>
      <c r="N25" s="88">
        <f t="shared" si="3"/>
        <v>40.642000000000003</v>
      </c>
      <c r="O25" s="88">
        <f t="shared" si="3"/>
        <v>5</v>
      </c>
      <c r="P25" s="88">
        <f t="shared" si="3"/>
        <v>8.0009999999999994</v>
      </c>
      <c r="Q25" s="88">
        <f t="shared" si="3"/>
        <v>0.36199999999999999</v>
      </c>
      <c r="R25" s="88">
        <f t="shared" si="3"/>
        <v>43.980999999999995</v>
      </c>
      <c r="S25" s="88">
        <f t="shared" si="3"/>
        <v>59.016000000000005</v>
      </c>
      <c r="T25" s="88">
        <f t="shared" si="3"/>
        <v>50.029000000000011</v>
      </c>
      <c r="U25" s="88">
        <f t="shared" si="3"/>
        <v>73.481999999999999</v>
      </c>
      <c r="V25" s="88">
        <f t="shared" si="3"/>
        <v>71.39500000000001</v>
      </c>
      <c r="W25" s="88">
        <f t="shared" si="3"/>
        <v>29.113999999999997</v>
      </c>
      <c r="X25" s="88">
        <f t="shared" si="3"/>
        <v>8.7760000000000016</v>
      </c>
      <c r="Y25" s="88">
        <f t="shared" si="3"/>
        <v>29.488999999999997</v>
      </c>
      <c r="Z25" s="89">
        <f t="shared" si="3"/>
        <v>0</v>
      </c>
      <c r="AA25" s="90">
        <f t="shared" si="3"/>
        <v>1341.4689999999998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83.010999999999996</v>
      </c>
      <c r="C29" s="77">
        <v>58.341999999999999</v>
      </c>
      <c r="D29" s="77">
        <v>111.185</v>
      </c>
      <c r="E29" s="77">
        <v>116.777</v>
      </c>
      <c r="F29" s="77">
        <v>64.616</v>
      </c>
      <c r="G29" s="77">
        <v>62.100999999999999</v>
      </c>
      <c r="H29" s="77">
        <v>73.046999999999997</v>
      </c>
      <c r="I29" s="77">
        <v>78.531999999999996</v>
      </c>
      <c r="J29" s="77">
        <v>93.826999999999998</v>
      </c>
      <c r="K29" s="77">
        <v>48.814</v>
      </c>
      <c r="L29" s="77">
        <v>66.17</v>
      </c>
      <c r="M29" s="77">
        <v>70.700999999999993</v>
      </c>
      <c r="N29" s="77">
        <v>45.534999999999997</v>
      </c>
      <c r="O29" s="77">
        <v>19.695</v>
      </c>
      <c r="P29" s="77">
        <v>19.344999999999999</v>
      </c>
      <c r="Q29" s="77">
        <v>0.36199999999999999</v>
      </c>
      <c r="R29" s="77">
        <v>43.981000000000002</v>
      </c>
      <c r="S29" s="77">
        <v>59.015999999999998</v>
      </c>
      <c r="T29" s="77">
        <v>50.029000000000003</v>
      </c>
      <c r="U29" s="77">
        <v>73.481999999999999</v>
      </c>
      <c r="V29" s="77">
        <v>71.394999999999996</v>
      </c>
      <c r="W29" s="77">
        <v>29.114000000000001</v>
      </c>
      <c r="X29" s="77">
        <v>8.7759999999999998</v>
      </c>
      <c r="Y29" s="77">
        <v>29.489000000000001</v>
      </c>
      <c r="Z29" s="78"/>
      <c r="AA29" s="79">
        <f>SUM(B29:Z29)</f>
        <v>1377.3420000000001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83.010999999999996</v>
      </c>
      <c r="C31" s="62">
        <f t="shared" si="4"/>
        <v>58.341999999999999</v>
      </c>
      <c r="D31" s="62">
        <f t="shared" si="4"/>
        <v>111.185</v>
      </c>
      <c r="E31" s="62">
        <f t="shared" si="4"/>
        <v>116.777</v>
      </c>
      <c r="F31" s="62">
        <f t="shared" si="4"/>
        <v>64.616</v>
      </c>
      <c r="G31" s="62">
        <f t="shared" si="4"/>
        <v>62.100999999999999</v>
      </c>
      <c r="H31" s="62">
        <f t="shared" si="4"/>
        <v>73.046999999999997</v>
      </c>
      <c r="I31" s="62">
        <f t="shared" si="4"/>
        <v>78.531999999999996</v>
      </c>
      <c r="J31" s="62">
        <f t="shared" si="4"/>
        <v>93.826999999999998</v>
      </c>
      <c r="K31" s="62">
        <f t="shared" si="4"/>
        <v>48.814</v>
      </c>
      <c r="L31" s="62">
        <f t="shared" si="4"/>
        <v>66.17</v>
      </c>
      <c r="M31" s="62">
        <f t="shared" si="4"/>
        <v>70.700999999999993</v>
      </c>
      <c r="N31" s="62">
        <f t="shared" si="4"/>
        <v>45.534999999999997</v>
      </c>
      <c r="O31" s="62">
        <f t="shared" si="4"/>
        <v>19.695</v>
      </c>
      <c r="P31" s="62">
        <f t="shared" si="4"/>
        <v>19.344999999999999</v>
      </c>
      <c r="Q31" s="62">
        <f t="shared" si="4"/>
        <v>0.36199999999999999</v>
      </c>
      <c r="R31" s="62">
        <f t="shared" si="4"/>
        <v>43.981000000000002</v>
      </c>
      <c r="S31" s="62">
        <f t="shared" si="4"/>
        <v>59.015999999999998</v>
      </c>
      <c r="T31" s="62">
        <f t="shared" si="4"/>
        <v>50.029000000000003</v>
      </c>
      <c r="U31" s="62">
        <f t="shared" si="4"/>
        <v>73.481999999999999</v>
      </c>
      <c r="V31" s="62">
        <f t="shared" si="4"/>
        <v>71.394999999999996</v>
      </c>
      <c r="W31" s="62">
        <f t="shared" si="4"/>
        <v>29.114000000000001</v>
      </c>
      <c r="X31" s="62">
        <f t="shared" si="4"/>
        <v>8.7759999999999998</v>
      </c>
      <c r="Y31" s="62">
        <f t="shared" si="4"/>
        <v>29.489000000000001</v>
      </c>
      <c r="Z31" s="63">
        <f t="shared" si="4"/>
        <v>0</v>
      </c>
      <c r="AA31" s="64">
        <f t="shared" si="4"/>
        <v>1377.3420000000001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8.8000000000000007</v>
      </c>
      <c r="D38" s="99"/>
      <c r="E38" s="99"/>
      <c r="F38" s="99">
        <v>66.900000000000006</v>
      </c>
      <c r="G38" s="99">
        <v>69.599999999999994</v>
      </c>
      <c r="H38" s="99">
        <v>91.7</v>
      </c>
      <c r="I38" s="99"/>
      <c r="J38" s="99"/>
      <c r="K38" s="99"/>
      <c r="L38" s="99"/>
      <c r="M38" s="99"/>
      <c r="N38" s="99"/>
      <c r="O38" s="99"/>
      <c r="P38" s="99"/>
      <c r="Q38" s="99">
        <v>40.299999999999997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277.3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8.8000000000000007</v>
      </c>
      <c r="D39" s="88">
        <f t="shared" si="6"/>
        <v>0</v>
      </c>
      <c r="E39" s="88">
        <f t="shared" si="6"/>
        <v>0</v>
      </c>
      <c r="F39" s="88">
        <f t="shared" si="6"/>
        <v>66.900000000000006</v>
      </c>
      <c r="G39" s="88">
        <f t="shared" si="6"/>
        <v>69.599999999999994</v>
      </c>
      <c r="H39" s="88">
        <f t="shared" si="6"/>
        <v>91.7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40.299999999999997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277.3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8.8000000000000007</v>
      </c>
      <c r="D46" s="99"/>
      <c r="E46" s="99"/>
      <c r="F46" s="99">
        <v>66.900000000000006</v>
      </c>
      <c r="G46" s="99">
        <v>69.599999999999994</v>
      </c>
      <c r="H46" s="99">
        <v>91.7</v>
      </c>
      <c r="I46" s="99"/>
      <c r="J46" s="99"/>
      <c r="K46" s="99"/>
      <c r="L46" s="99"/>
      <c r="M46" s="99"/>
      <c r="N46" s="99"/>
      <c r="O46" s="99"/>
      <c r="P46" s="99"/>
      <c r="Q46" s="99">
        <v>40.299999999999997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277.3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8.8000000000000007</v>
      </c>
      <c r="D48" s="88">
        <f t="shared" si="8"/>
        <v>0</v>
      </c>
      <c r="E48" s="88">
        <f t="shared" si="8"/>
        <v>0</v>
      </c>
      <c r="F48" s="88">
        <f t="shared" si="8"/>
        <v>66.900000000000006</v>
      </c>
      <c r="G48" s="88">
        <f t="shared" si="8"/>
        <v>69.599999999999994</v>
      </c>
      <c r="H48" s="88">
        <f t="shared" si="8"/>
        <v>91.7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40.299999999999997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277.3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83.010999999999996</v>
      </c>
      <c r="C51" s="88">
        <f t="shared" si="10"/>
        <v>67.141999999999996</v>
      </c>
      <c r="D51" s="88">
        <f t="shared" si="10"/>
        <v>111.185</v>
      </c>
      <c r="E51" s="88">
        <f t="shared" si="10"/>
        <v>116.777</v>
      </c>
      <c r="F51" s="88">
        <f t="shared" si="10"/>
        <v>131.51600000000002</v>
      </c>
      <c r="G51" s="88">
        <f t="shared" si="10"/>
        <v>131.70099999999999</v>
      </c>
      <c r="H51" s="88">
        <f t="shared" si="10"/>
        <v>164.74700000000001</v>
      </c>
      <c r="I51" s="88">
        <f t="shared" si="10"/>
        <v>78.531999999999996</v>
      </c>
      <c r="J51" s="88">
        <f t="shared" si="10"/>
        <v>93.826999999999998</v>
      </c>
      <c r="K51" s="88">
        <f t="shared" si="10"/>
        <v>48.813999999999993</v>
      </c>
      <c r="L51" s="88">
        <f t="shared" si="10"/>
        <v>66.17</v>
      </c>
      <c r="M51" s="88">
        <f t="shared" si="10"/>
        <v>70.700999999999993</v>
      </c>
      <c r="N51" s="88">
        <f t="shared" si="10"/>
        <v>45.535000000000004</v>
      </c>
      <c r="O51" s="88">
        <f t="shared" si="10"/>
        <v>19.695</v>
      </c>
      <c r="P51" s="88">
        <f t="shared" si="10"/>
        <v>19.344999999999999</v>
      </c>
      <c r="Q51" s="88">
        <f t="shared" si="10"/>
        <v>40.661999999999999</v>
      </c>
      <c r="R51" s="88">
        <f t="shared" si="10"/>
        <v>43.980999999999995</v>
      </c>
      <c r="S51" s="88">
        <f t="shared" si="10"/>
        <v>59.016000000000005</v>
      </c>
      <c r="T51" s="88">
        <f t="shared" si="10"/>
        <v>50.029000000000011</v>
      </c>
      <c r="U51" s="88">
        <f t="shared" si="10"/>
        <v>73.481999999999999</v>
      </c>
      <c r="V51" s="88">
        <f t="shared" si="10"/>
        <v>71.39500000000001</v>
      </c>
      <c r="W51" s="88">
        <f t="shared" si="10"/>
        <v>29.113999999999997</v>
      </c>
      <c r="X51" s="88">
        <f t="shared" si="10"/>
        <v>8.7760000000000016</v>
      </c>
      <c r="Y51" s="88">
        <f t="shared" si="10"/>
        <v>29.488999999999997</v>
      </c>
      <c r="Z51" s="89">
        <f t="shared" si="10"/>
        <v>0</v>
      </c>
      <c r="AA51" s="104">
        <f>SUM(B51:Z51)</f>
        <v>1654.6420000000003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8.8000000000000007</v>
      </c>
      <c r="D4" s="18">
        <v>-5.7</v>
      </c>
      <c r="E4" s="18">
        <v>-50.3</v>
      </c>
      <c r="F4" s="18">
        <v>66.900000000000006</v>
      </c>
      <c r="G4" s="18">
        <v>69.599999999999994</v>
      </c>
      <c r="H4" s="18">
        <v>91.7</v>
      </c>
      <c r="I4" s="18"/>
      <c r="J4" s="18"/>
      <c r="K4" s="18"/>
      <c r="L4" s="18"/>
      <c r="M4" s="18"/>
      <c r="N4" s="18"/>
      <c r="O4" s="18"/>
      <c r="P4" s="18"/>
      <c r="Q4" s="18">
        <v>40.299999999999997</v>
      </c>
      <c r="R4" s="18">
        <v>-28.5</v>
      </c>
      <c r="S4" s="18">
        <v>-49.1</v>
      </c>
      <c r="T4" s="18">
        <v>-1.7</v>
      </c>
      <c r="U4" s="18">
        <v>-61.5</v>
      </c>
      <c r="V4" s="18">
        <v>-56.4</v>
      </c>
      <c r="W4" s="18"/>
      <c r="X4" s="18"/>
      <c r="Y4" s="18"/>
      <c r="Z4" s="19"/>
      <c r="AA4" s="111">
        <f>SUM(B4:Z4)</f>
        <v>24.10000000000003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95</v>
      </c>
      <c r="C7" s="117">
        <v>107.61</v>
      </c>
      <c r="D7" s="117">
        <v>101.85</v>
      </c>
      <c r="E7" s="117">
        <v>91.09</v>
      </c>
      <c r="F7" s="117">
        <v>108.6</v>
      </c>
      <c r="G7" s="117">
        <v>108.51</v>
      </c>
      <c r="H7" s="117">
        <v>106.84</v>
      </c>
      <c r="I7" s="117">
        <v>94</v>
      </c>
      <c r="J7" s="117">
        <v>84.32</v>
      </c>
      <c r="K7" s="117">
        <v>82.58</v>
      </c>
      <c r="L7" s="117">
        <v>85.32</v>
      </c>
      <c r="M7" s="117">
        <v>85.13</v>
      </c>
      <c r="N7" s="117">
        <v>51.52</v>
      </c>
      <c r="O7" s="117">
        <v>-2.4</v>
      </c>
      <c r="P7" s="117">
        <v>14.85</v>
      </c>
      <c r="Q7" s="117">
        <v>87.28</v>
      </c>
      <c r="R7" s="117">
        <v>97.02</v>
      </c>
      <c r="S7" s="117">
        <v>110</v>
      </c>
      <c r="T7" s="117">
        <v>121.01</v>
      </c>
      <c r="U7" s="117">
        <v>136.44</v>
      </c>
      <c r="V7" s="117">
        <v>125</v>
      </c>
      <c r="W7" s="117">
        <v>111.08</v>
      </c>
      <c r="X7" s="117">
        <v>105.94</v>
      </c>
      <c r="Y7" s="117">
        <v>95.34</v>
      </c>
      <c r="Z7" s="118"/>
      <c r="AA7" s="119">
        <f>IF(SUM(B7:Z7)&lt;&gt;0,AVERAGEIF(B7:Z7,"&lt;&gt;"""),"")</f>
        <v>91.830416666666679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>
        <v>5.7</v>
      </c>
      <c r="E15" s="133">
        <v>50.3</v>
      </c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28.5</v>
      </c>
      <c r="S15" s="133">
        <v>49.1</v>
      </c>
      <c r="T15" s="133">
        <v>1.7</v>
      </c>
      <c r="U15" s="133">
        <v>61.5</v>
      </c>
      <c r="V15" s="133">
        <v>56.4</v>
      </c>
      <c r="W15" s="133"/>
      <c r="X15" s="133"/>
      <c r="Y15" s="133"/>
      <c r="Z15" s="131"/>
      <c r="AA15" s="132">
        <f t="shared" si="0"/>
        <v>253.2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5.7</v>
      </c>
      <c r="E16" s="135">
        <f t="shared" si="1"/>
        <v>50.3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28.5</v>
      </c>
      <c r="S16" s="135">
        <f t="shared" si="1"/>
        <v>49.1</v>
      </c>
      <c r="T16" s="135">
        <f t="shared" si="1"/>
        <v>1.7</v>
      </c>
      <c r="U16" s="135">
        <f t="shared" si="1"/>
        <v>61.5</v>
      </c>
      <c r="V16" s="135">
        <f t="shared" si="1"/>
        <v>56.4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253.2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>
        <v>8.8000000000000007</v>
      </c>
      <c r="D23" s="133"/>
      <c r="E23" s="133"/>
      <c r="F23" s="133">
        <v>66.900000000000006</v>
      </c>
      <c r="G23" s="133">
        <v>69.599999999999994</v>
      </c>
      <c r="H23" s="133">
        <v>91.7</v>
      </c>
      <c r="I23" s="133"/>
      <c r="J23" s="133"/>
      <c r="K23" s="133"/>
      <c r="L23" s="133"/>
      <c r="M23" s="133"/>
      <c r="N23" s="133"/>
      <c r="O23" s="133"/>
      <c r="P23" s="133"/>
      <c r="Q23" s="133">
        <v>40.299999999999997</v>
      </c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277.3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8.8000000000000007</v>
      </c>
      <c r="D24" s="135">
        <f t="shared" si="3"/>
        <v>0</v>
      </c>
      <c r="E24" s="135">
        <f t="shared" si="3"/>
        <v>0</v>
      </c>
      <c r="F24" s="135">
        <f t="shared" si="3"/>
        <v>66.900000000000006</v>
      </c>
      <c r="G24" s="135">
        <f t="shared" si="3"/>
        <v>69.599999999999994</v>
      </c>
      <c r="H24" s="135">
        <f t="shared" si="3"/>
        <v>91.7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40.299999999999997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277.3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2023-10-07T20:18:35Z</dcterms:created>
  <dcterms:modified xsi:type="dcterms:W3CDTF">2023-10-07T20:18:36Z</dcterms:modified>
</cp:coreProperties>
</file>