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<sst xmlns="http://schemas.openxmlformats.org/spreadsheetml/2006/main" count="117" uniqueCount="53">
  <si>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06/10/2023 23:20:28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</si>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</sst>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991-4805-A672-9CE3597494E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991-4805-A672-9CE3597494E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23.289000000000001</c:v>
                </c:pt>
                <c:pt idx="19">
                  <c:v>27.329000000000001</c:v>
                </c:pt>
                <c:pt idx="20">
                  <c:v>34.11</c:v>
                </c:pt>
                <c:pt idx="21">
                  <c:v>21.542999999999999</c:v>
                </c:pt>
                <c:pt idx="22">
                  <c:v>29.187000000000001</c:v>
                </c:pt>
                <c:pt idx="23">
                  <c:v>41.189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991-4805-A672-9CE3597494E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991-4805-A672-9CE3597494E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68.816000000000003</c:v>
                </c:pt>
                <c:pt idx="1">
                  <c:v>37.057000000000002</c:v>
                </c:pt>
                <c:pt idx="2">
                  <c:v>41.759</c:v>
                </c:pt>
                <c:pt idx="3">
                  <c:v>74.12</c:v>
                </c:pt>
                <c:pt idx="4">
                  <c:v>37.787000000000006</c:v>
                </c:pt>
                <c:pt idx="5">
                  <c:v>69.81</c:v>
                </c:pt>
                <c:pt idx="6">
                  <c:v>95.61399999999999</c:v>
                </c:pt>
                <c:pt idx="7">
                  <c:v>36.718000000000004</c:v>
                </c:pt>
                <c:pt idx="8">
                  <c:v>72.426999999999992</c:v>
                </c:pt>
                <c:pt idx="9">
                  <c:v>94.47</c:v>
                </c:pt>
                <c:pt idx="10">
                  <c:v>63.259</c:v>
                </c:pt>
                <c:pt idx="11">
                  <c:v>137.79500000000002</c:v>
                </c:pt>
                <c:pt idx="12">
                  <c:v>60.881</c:v>
                </c:pt>
                <c:pt idx="13">
                  <c:v>49.97</c:v>
                </c:pt>
                <c:pt idx="14">
                  <c:v>48.391999999999996</c:v>
                </c:pt>
                <c:pt idx="15">
                  <c:v>25.458000000000002</c:v>
                </c:pt>
                <c:pt idx="16">
                  <c:v>32.964999999999996</c:v>
                </c:pt>
                <c:pt idx="17">
                  <c:v>45.17</c:v>
                </c:pt>
                <c:pt idx="18">
                  <c:v>37.581000000000003</c:v>
                </c:pt>
                <c:pt idx="19">
                  <c:v>32.671999999999997</c:v>
                </c:pt>
                <c:pt idx="20">
                  <c:v>28.280999999999999</c:v>
                </c:pt>
                <c:pt idx="21">
                  <c:v>43.789000000000009</c:v>
                </c:pt>
                <c:pt idx="22">
                  <c:v>33.167999999999999</c:v>
                </c:pt>
                <c:pt idx="23">
                  <c:v>19.355000000000004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991-4805-A672-9CE3597494E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991-4805-A672-9CE3597494E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991-4805-A672-9CE3597494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72.743999999999986</c:v>
                </c:pt>
                <c:pt idx="1">
                  <c:v>47.622</c:v>
                </c:pt>
                <c:pt idx="2">
                  <c:v>52.428999999999995</c:v>
                </c:pt>
                <c:pt idx="3">
                  <c:v>84.079999999999984</c:v>
                </c:pt>
                <c:pt idx="4">
                  <c:v>48.613</c:v>
                </c:pt>
                <c:pt idx="5">
                  <c:v>80.112000000000009</c:v>
                </c:pt>
                <c:pt idx="6">
                  <c:v>106.70699999999999</c:v>
                </c:pt>
                <c:pt idx="7">
                  <c:v>50.173000000000002</c:v>
                </c:pt>
                <c:pt idx="8">
                  <c:v>87.46299999999998</c:v>
                </c:pt>
                <c:pt idx="9">
                  <c:v>110.92800000000001</c:v>
                </c:pt>
                <c:pt idx="10">
                  <c:v>77.034999999999997</c:v>
                </c:pt>
                <c:pt idx="11">
                  <c:v>137.79500000000002</c:v>
                </c:pt>
                <c:pt idx="12">
                  <c:v>60.881</c:v>
                </c:pt>
                <c:pt idx="13">
                  <c:v>49.97</c:v>
                </c:pt>
                <c:pt idx="14">
                  <c:v>48.391999999999996</c:v>
                </c:pt>
                <c:pt idx="15">
                  <c:v>25.458000000000002</c:v>
                </c:pt>
                <c:pt idx="16">
                  <c:v>32.964999999999996</c:v>
                </c:pt>
                <c:pt idx="17">
                  <c:v>45.9</c:v>
                </c:pt>
                <c:pt idx="18">
                  <c:v>61.063000000000002</c:v>
                </c:pt>
                <c:pt idx="19">
                  <c:v>60.001000000000005</c:v>
                </c:pt>
                <c:pt idx="20">
                  <c:v>62.391000000000005</c:v>
                </c:pt>
                <c:pt idx="21">
                  <c:v>65.331999999999994</c:v>
                </c:pt>
                <c:pt idx="22">
                  <c:v>62.355000000000004</c:v>
                </c:pt>
                <c:pt idx="23">
                  <c:v>60.543999999999997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991-4805-A672-9CE3597494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106.58</c:v>
                </c:pt>
                <c:pt idx="1">
                  <c:v>86</c:v>
                </c:pt>
                <c:pt idx="2">
                  <c:v>83</c:v>
                </c:pt>
                <c:pt idx="3">
                  <c:v>82.5</c:v>
                </c:pt>
                <c:pt idx="4">
                  <c:v>51.87</c:v>
                </c:pt>
                <c:pt idx="5">
                  <c:v>59.94</c:v>
                </c:pt>
                <c:pt idx="6">
                  <c:v>87.88</c:v>
                </c:pt>
                <c:pt idx="7">
                  <c:v>82.5</c:v>
                </c:pt>
                <c:pt idx="8">
                  <c:v>82.5</c:v>
                </c:pt>
                <c:pt idx="9">
                  <c:v>82.48</c:v>
                </c:pt>
                <c:pt idx="10">
                  <c:v>30.47</c:v>
                </c:pt>
                <c:pt idx="11">
                  <c:v>2.5</c:v>
                </c:pt>
                <c:pt idx="12">
                  <c:v>0.14000000000000001</c:v>
                </c:pt>
                <c:pt idx="13">
                  <c:v>-0.06</c:v>
                </c:pt>
                <c:pt idx="14">
                  <c:v>0.9</c:v>
                </c:pt>
                <c:pt idx="15">
                  <c:v>19.510000000000002</c:v>
                </c:pt>
                <c:pt idx="16">
                  <c:v>66.599999999999994</c:v>
                </c:pt>
                <c:pt idx="17">
                  <c:v>109.65</c:v>
                </c:pt>
                <c:pt idx="18">
                  <c:v>97.32</c:v>
                </c:pt>
                <c:pt idx="19">
                  <c:v>111.42</c:v>
                </c:pt>
                <c:pt idx="20">
                  <c:v>98.23</c:v>
                </c:pt>
                <c:pt idx="21">
                  <c:v>88.23</c:v>
                </c:pt>
                <c:pt idx="22">
                  <c:v>89.38</c:v>
                </c:pt>
                <c:pt idx="23">
                  <c:v>93.92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991-4805-A672-9CE3597494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72.697000000000003</v>
      </c>
      <c r="C4" s="18">
        <v>47.622</v>
      </c>
      <c r="D4" s="18">
        <v>52.429000000000002</v>
      </c>
      <c r="E4" s="18">
        <v>84.08</v>
      </c>
      <c r="F4" s="18">
        <v>48.613</v>
      </c>
      <c r="G4" s="18">
        <v>80.111999999999995</v>
      </c>
      <c r="H4" s="18">
        <v>106.70699999999999</v>
      </c>
      <c r="I4" s="18">
        <v>50.173000000000002</v>
      </c>
      <c r="J4" s="18">
        <v>87.462999999999994</v>
      </c>
      <c r="K4" s="18">
        <v>110.928</v>
      </c>
      <c r="L4" s="18">
        <v>77.035000000000011</v>
      </c>
      <c r="M4" s="18">
        <v>137.79500000000002</v>
      </c>
      <c r="N4" s="18">
        <v>60.881</v>
      </c>
      <c r="O4" s="18">
        <v>49.97</v>
      </c>
      <c r="P4" s="18">
        <v>48.391999999999996</v>
      </c>
      <c r="Q4" s="18">
        <v>25.458000000000002</v>
      </c>
      <c r="R4" s="18">
        <v>32.964999999999996</v>
      </c>
      <c r="S4" s="18">
        <v>45.900000000000006</v>
      </c>
      <c r="T4" s="18">
        <v>61.063000000000002</v>
      </c>
      <c r="U4" s="18">
        <v>60.000999999999998</v>
      </c>
      <c r="V4" s="18">
        <v>62.391000000000005</v>
      </c>
      <c r="W4" s="18">
        <v>65.332000000000008</v>
      </c>
      <c r="X4" s="18">
        <v>62.355000000000004</v>
      </c>
      <c r="Y4" s="18">
        <v>60.543999999999997</v>
      </c>
      <c r="Z4" s="19"/>
      <c r="AA4" s="20">
        <f>SUM(B4:Z4)</f>
        <v>1590.9060000000004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106.58</v>
      </c>
      <c r="C7" s="28">
        <v>86</v>
      </c>
      <c r="D7" s="28">
        <v>83</v>
      </c>
      <c r="E7" s="28">
        <v>82.5</v>
      </c>
      <c r="F7" s="28">
        <v>51.87</v>
      </c>
      <c r="G7" s="28">
        <v>59.94</v>
      </c>
      <c r="H7" s="28">
        <v>87.88</v>
      </c>
      <c r="I7" s="28">
        <v>82.5</v>
      </c>
      <c r="J7" s="28">
        <v>82.5</v>
      </c>
      <c r="K7" s="28">
        <v>82.48</v>
      </c>
      <c r="L7" s="28">
        <v>30.47</v>
      </c>
      <c r="M7" s="28">
        <v>2.5</v>
      </c>
      <c r="N7" s="28">
        <v>0.14000000000000001</v>
      </c>
      <c r="O7" s="28">
        <v>-0.06</v>
      </c>
      <c r="P7" s="28">
        <v>0.9</v>
      </c>
      <c r="Q7" s="28">
        <v>19.510000000000002</v>
      </c>
      <c r="R7" s="28">
        <v>66.599999999999994</v>
      </c>
      <c r="S7" s="28">
        <v>109.65</v>
      </c>
      <c r="T7" s="28">
        <v>97.32</v>
      </c>
      <c r="U7" s="28">
        <v>111.42</v>
      </c>
      <c r="V7" s="28">
        <v>98.23</v>
      </c>
      <c r="W7" s="28">
        <v>88.23</v>
      </c>
      <c r="X7" s="28">
        <v>89.38</v>
      </c>
      <c r="Y7" s="28">
        <v>93.92</v>
      </c>
      <c r="Z7" s="29"/>
      <c r="AA7" s="30">
        <f>IF(SUM(B7:Z7)&lt;&gt;0,AVERAGEIF(B7:Z7,"&lt;&gt;"""),"")</f>
        <v>67.227500000000006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23.289000000000001</v>
      </c>
      <c r="U12" s="52">
        <v>27.329000000000001</v>
      </c>
      <c r="V12" s="52">
        <v>34.11</v>
      </c>
      <c r="W12" s="52">
        <v>21.542999999999999</v>
      </c>
      <c r="X12" s="52">
        <v>29.187000000000001</v>
      </c>
      <c r="Y12" s="52">
        <v>41.189</v>
      </c>
      <c r="Z12" s="53"/>
      <c r="AA12" s="54">
        <f t="shared" si="0"/>
        <v>176.64700000000002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68.816000000000003</v>
      </c>
      <c r="C14" s="57">
        <v>37.057000000000002</v>
      </c>
      <c r="D14" s="57">
        <v>41.759</v>
      </c>
      <c r="E14" s="57">
        <v>74.12</v>
      </c>
      <c r="F14" s="57">
        <v>37.787000000000006</v>
      </c>
      <c r="G14" s="57">
        <v>69.81</v>
      </c>
      <c r="H14" s="57">
        <v>95.61399999999999</v>
      </c>
      <c r="I14" s="57">
        <v>36.718000000000004</v>
      </c>
      <c r="J14" s="57">
        <v>72.426999999999992</v>
      </c>
      <c r="K14" s="57">
        <v>94.47</v>
      </c>
      <c r="L14" s="57">
        <v>63.259</v>
      </c>
      <c r="M14" s="57">
        <v>137.79500000000002</v>
      </c>
      <c r="N14" s="57">
        <v>60.881</v>
      </c>
      <c r="O14" s="57">
        <v>49.97</v>
      </c>
      <c r="P14" s="57">
        <v>48.391999999999996</v>
      </c>
      <c r="Q14" s="57">
        <v>25.458000000000002</v>
      </c>
      <c r="R14" s="57">
        <v>32.964999999999996</v>
      </c>
      <c r="S14" s="57">
        <v>45.17</v>
      </c>
      <c r="T14" s="57">
        <v>37.581000000000003</v>
      </c>
      <c r="U14" s="57">
        <v>32.671999999999997</v>
      </c>
      <c r="V14" s="57">
        <v>28.280999999999999</v>
      </c>
      <c r="W14" s="57">
        <v>43.789000000000009</v>
      </c>
      <c r="X14" s="57">
        <v>33.167999999999999</v>
      </c>
      <c r="Y14" s="57">
        <v>19.355000000000004</v>
      </c>
      <c r="Z14" s="58"/>
      <c r="AA14" s="59">
        <f t="shared" si="0"/>
        <v>1287.3139999999999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68.816000000000003</v>
      </c>
      <c r="C16" s="62">
        <f t="shared" ref="C16:Z16" si="1">IF(LEN(C$2)&gt;0,SUM(C10:C15),"")</f>
        <v>37.057000000000002</v>
      </c>
      <c r="D16" s="62">
        <f t="shared" si="1"/>
        <v>41.759</v>
      </c>
      <c r="E16" s="62">
        <f t="shared" si="1"/>
        <v>74.12</v>
      </c>
      <c r="F16" s="62">
        <f t="shared" si="1"/>
        <v>37.787000000000006</v>
      </c>
      <c r="G16" s="62">
        <f t="shared" si="1"/>
        <v>69.81</v>
      </c>
      <c r="H16" s="62">
        <f t="shared" si="1"/>
        <v>95.61399999999999</v>
      </c>
      <c r="I16" s="62">
        <f t="shared" si="1"/>
        <v>36.718000000000004</v>
      </c>
      <c r="J16" s="62">
        <f t="shared" si="1"/>
        <v>72.426999999999992</v>
      </c>
      <c r="K16" s="62">
        <f t="shared" si="1"/>
        <v>94.47</v>
      </c>
      <c r="L16" s="62">
        <f t="shared" si="1"/>
        <v>63.259</v>
      </c>
      <c r="M16" s="62">
        <f t="shared" si="1"/>
        <v>137.79500000000002</v>
      </c>
      <c r="N16" s="62">
        <f t="shared" si="1"/>
        <v>60.881</v>
      </c>
      <c r="O16" s="62">
        <f t="shared" si="1"/>
        <v>49.97</v>
      </c>
      <c r="P16" s="62">
        <f t="shared" si="1"/>
        <v>48.391999999999996</v>
      </c>
      <c r="Q16" s="62">
        <f t="shared" si="1"/>
        <v>25.458000000000002</v>
      </c>
      <c r="R16" s="62">
        <f t="shared" si="1"/>
        <v>32.964999999999996</v>
      </c>
      <c r="S16" s="62">
        <f t="shared" si="1"/>
        <v>45.17</v>
      </c>
      <c r="T16" s="62">
        <f t="shared" si="1"/>
        <v>60.870000000000005</v>
      </c>
      <c r="U16" s="62">
        <f t="shared" si="1"/>
        <v>60.000999999999998</v>
      </c>
      <c r="V16" s="62">
        <f t="shared" si="1"/>
        <v>62.390999999999998</v>
      </c>
      <c r="W16" s="62">
        <f t="shared" si="1"/>
        <v>65.332000000000008</v>
      </c>
      <c r="X16" s="62">
        <f t="shared" si="1"/>
        <v>62.355000000000004</v>
      </c>
      <c r="Y16" s="62">
        <f t="shared" si="1"/>
        <v>60.544000000000004</v>
      </c>
      <c r="Z16" s="63" t="str">
        <f t="shared" si="1"/>
        <v/>
      </c>
      <c r="AA16" s="64">
        <f>SUM(AA10:AA15)</f>
        <v>1463.9609999999998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2.33</v>
      </c>
      <c r="C20" s="77">
        <v>6.6059999999999999</v>
      </c>
      <c r="D20" s="77">
        <v>6.5860000000000003</v>
      </c>
      <c r="E20" s="77">
        <v>6.4820000000000002</v>
      </c>
      <c r="F20" s="77">
        <v>6.2939999999999996</v>
      </c>
      <c r="G20" s="77">
        <v>6.4210000000000003</v>
      </c>
      <c r="H20" s="77">
        <v>6.8369999999999997</v>
      </c>
      <c r="I20" s="77">
        <v>7.069</v>
      </c>
      <c r="J20" s="77">
        <v>7.0659999999999998</v>
      </c>
      <c r="K20" s="77">
        <v>6.8129999999999997</v>
      </c>
      <c r="L20" s="77">
        <v>6.7220000000000004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69.225999999999999</v>
      </c>
    </row>
    <row r="21" spans="1:27" ht="25.15" customHeight="1" x14ac:dyDescent="0.2">
      <c r="A21" s="75" t="s">
        <v>16</v>
      </c>
      <c r="B21" s="80">
        <v>1.5509999999999999</v>
      </c>
      <c r="C21" s="81">
        <v>3.9590000000000001</v>
      </c>
      <c r="D21" s="81">
        <v>4.0839999999999996</v>
      </c>
      <c r="E21" s="81">
        <v>3.4780000000000002</v>
      </c>
      <c r="F21" s="81">
        <v>4.532</v>
      </c>
      <c r="G21" s="81">
        <v>3.8809999999999998</v>
      </c>
      <c r="H21" s="81">
        <v>4.2560000000000002</v>
      </c>
      <c r="I21" s="81">
        <v>6.3860000000000001</v>
      </c>
      <c r="J21" s="81">
        <v>7.97</v>
      </c>
      <c r="K21" s="81">
        <v>9.6449999999999996</v>
      </c>
      <c r="L21" s="81">
        <v>7.0540000000000003</v>
      </c>
      <c r="M21" s="81"/>
      <c r="N21" s="81"/>
      <c r="O21" s="81"/>
      <c r="P21" s="81"/>
      <c r="Q21" s="81"/>
      <c r="R21" s="81"/>
      <c r="S21" s="81">
        <v>0.73</v>
      </c>
      <c r="T21" s="81">
        <v>0.193</v>
      </c>
      <c r="U21" s="81"/>
      <c r="V21" s="81"/>
      <c r="W21" s="81"/>
      <c r="X21" s="81"/>
      <c r="Y21" s="81"/>
      <c r="Z21" s="78"/>
      <c r="AA21" s="79">
        <f t="shared" si="2"/>
        <v>57.719000000000001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3.8810000000000002</v>
      </c>
      <c r="C25" s="88">
        <f t="shared" ref="C25:Z25" si="3">IF(LEN(C$2)&gt;0,SUM(C19:C24),"")</f>
        <v>10.565</v>
      </c>
      <c r="D25" s="88">
        <f t="shared" si="3"/>
        <v>10.67</v>
      </c>
      <c r="E25" s="88">
        <f t="shared" si="3"/>
        <v>9.9600000000000009</v>
      </c>
      <c r="F25" s="88">
        <f t="shared" si="3"/>
        <v>10.826000000000001</v>
      </c>
      <c r="G25" s="88">
        <f t="shared" si="3"/>
        <v>10.302</v>
      </c>
      <c r="H25" s="88">
        <f t="shared" si="3"/>
        <v>11.093</v>
      </c>
      <c r="I25" s="88">
        <f t="shared" si="3"/>
        <v>13.455</v>
      </c>
      <c r="J25" s="88">
        <f t="shared" si="3"/>
        <v>15.036</v>
      </c>
      <c r="K25" s="88">
        <f t="shared" si="3"/>
        <v>16.457999999999998</v>
      </c>
      <c r="L25" s="88">
        <f t="shared" si="3"/>
        <v>13.776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0.73</v>
      </c>
      <c r="T25" s="88">
        <f t="shared" si="3"/>
        <v>0.193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126.94499999999999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72.697000000000003</v>
      </c>
      <c r="C29" s="77">
        <v>47.622</v>
      </c>
      <c r="D29" s="77">
        <v>52.429000000000002</v>
      </c>
      <c r="E29" s="77">
        <v>84.08</v>
      </c>
      <c r="F29" s="77">
        <v>48.613</v>
      </c>
      <c r="G29" s="77">
        <v>80.111999999999995</v>
      </c>
      <c r="H29" s="77">
        <v>106.70699999999999</v>
      </c>
      <c r="I29" s="77">
        <v>50.173000000000002</v>
      </c>
      <c r="J29" s="77">
        <v>87.462999999999994</v>
      </c>
      <c r="K29" s="77">
        <v>110.928</v>
      </c>
      <c r="L29" s="77">
        <v>77.034999999999997</v>
      </c>
      <c r="M29" s="77">
        <v>137.79499999999999</v>
      </c>
      <c r="N29" s="77">
        <v>60.881</v>
      </c>
      <c r="O29" s="77">
        <v>49.97</v>
      </c>
      <c r="P29" s="77">
        <v>48.392000000000003</v>
      </c>
      <c r="Q29" s="77">
        <v>25.457999999999998</v>
      </c>
      <c r="R29" s="77">
        <v>32.965000000000003</v>
      </c>
      <c r="S29" s="77">
        <v>45.9</v>
      </c>
      <c r="T29" s="77">
        <v>61.063000000000002</v>
      </c>
      <c r="U29" s="77">
        <v>60.000999999999998</v>
      </c>
      <c r="V29" s="77">
        <v>62.390999999999998</v>
      </c>
      <c r="W29" s="77">
        <v>65.331999999999994</v>
      </c>
      <c r="X29" s="77">
        <v>62.354999999999997</v>
      </c>
      <c r="Y29" s="77">
        <v>60.543999999999997</v>
      </c>
      <c r="Z29" s="78"/>
      <c r="AA29" s="79">
        <f>SUM(B29:Z29)</f>
        <v>1590.9060000000002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72.697000000000003</v>
      </c>
      <c r="C31" s="62">
        <f t="shared" ref="C31:Z31" si="4">IF(LEN(C$2)&gt;0,SUM(C28:C30),"")</f>
        <v>47.622</v>
      </c>
      <c r="D31" s="62">
        <f t="shared" si="4"/>
        <v>52.429000000000002</v>
      </c>
      <c r="E31" s="62">
        <f t="shared" si="4"/>
        <v>84.08</v>
      </c>
      <c r="F31" s="62">
        <f t="shared" si="4"/>
        <v>48.613</v>
      </c>
      <c r="G31" s="62">
        <f t="shared" si="4"/>
        <v>80.111999999999995</v>
      </c>
      <c r="H31" s="62">
        <f t="shared" si="4"/>
        <v>106.70699999999999</v>
      </c>
      <c r="I31" s="62">
        <f t="shared" si="4"/>
        <v>50.173000000000002</v>
      </c>
      <c r="J31" s="62">
        <f t="shared" si="4"/>
        <v>87.462999999999994</v>
      </c>
      <c r="K31" s="62">
        <f t="shared" si="4"/>
        <v>110.928</v>
      </c>
      <c r="L31" s="62">
        <f t="shared" si="4"/>
        <v>77.034999999999997</v>
      </c>
      <c r="M31" s="62">
        <f t="shared" si="4"/>
        <v>137.79499999999999</v>
      </c>
      <c r="N31" s="62">
        <f t="shared" si="4"/>
        <v>60.881</v>
      </c>
      <c r="O31" s="62">
        <f t="shared" si="4"/>
        <v>49.97</v>
      </c>
      <c r="P31" s="62">
        <f t="shared" si="4"/>
        <v>48.392000000000003</v>
      </c>
      <c r="Q31" s="62">
        <f t="shared" si="4"/>
        <v>25.457999999999998</v>
      </c>
      <c r="R31" s="62">
        <f t="shared" si="4"/>
        <v>32.965000000000003</v>
      </c>
      <c r="S31" s="62">
        <f t="shared" si="4"/>
        <v>45.9</v>
      </c>
      <c r="T31" s="62">
        <f t="shared" si="4"/>
        <v>61.063000000000002</v>
      </c>
      <c r="U31" s="62">
        <f t="shared" si="4"/>
        <v>60.000999999999998</v>
      </c>
      <c r="V31" s="62">
        <f t="shared" si="4"/>
        <v>62.390999999999998</v>
      </c>
      <c r="W31" s="62">
        <f t="shared" si="4"/>
        <v>65.331999999999994</v>
      </c>
      <c r="X31" s="62">
        <f t="shared" si="4"/>
        <v>62.354999999999997</v>
      </c>
      <c r="Y31" s="62">
        <f t="shared" si="4"/>
        <v>60.543999999999997</v>
      </c>
      <c r="Z31" s="63" t="str">
        <f t="shared" si="4"/>
        <v/>
      </c>
      <c r="AA31" s="64">
        <f>SUM(AA28:AA30)</f>
        <v>1590.9060000000002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72.697000000000003</v>
      </c>
      <c r="C51" s="88">
        <f t="shared" si="10"/>
        <v>47.622</v>
      </c>
      <c r="D51" s="88">
        <f t="shared" si="10"/>
        <v>52.429000000000002</v>
      </c>
      <c r="E51" s="88">
        <f t="shared" si="10"/>
        <v>84.080000000000013</v>
      </c>
      <c r="F51" s="88">
        <f t="shared" si="10"/>
        <v>48.613000000000007</v>
      </c>
      <c r="G51" s="88">
        <f t="shared" si="10"/>
        <v>80.111999999999995</v>
      </c>
      <c r="H51" s="88">
        <f t="shared" si="10"/>
        <v>106.70699999999999</v>
      </c>
      <c r="I51" s="88">
        <f t="shared" si="10"/>
        <v>50.173000000000002</v>
      </c>
      <c r="J51" s="88">
        <f t="shared" si="10"/>
        <v>87.462999999999994</v>
      </c>
      <c r="K51" s="88">
        <f t="shared" si="10"/>
        <v>110.928</v>
      </c>
      <c r="L51" s="88">
        <f t="shared" si="10"/>
        <v>77.034999999999997</v>
      </c>
      <c r="M51" s="88">
        <f t="shared" si="10"/>
        <v>137.79500000000002</v>
      </c>
      <c r="N51" s="88">
        <f t="shared" si="10"/>
        <v>60.881</v>
      </c>
      <c r="O51" s="88">
        <f t="shared" si="10"/>
        <v>49.97</v>
      </c>
      <c r="P51" s="88">
        <f t="shared" si="10"/>
        <v>48.391999999999996</v>
      </c>
      <c r="Q51" s="88">
        <f t="shared" si="10"/>
        <v>25.458000000000002</v>
      </c>
      <c r="R51" s="88">
        <f t="shared" si="10"/>
        <v>32.964999999999996</v>
      </c>
      <c r="S51" s="88">
        <f t="shared" si="10"/>
        <v>45.9</v>
      </c>
      <c r="T51" s="88">
        <f t="shared" si="10"/>
        <v>61.063000000000002</v>
      </c>
      <c r="U51" s="88">
        <f t="shared" si="10"/>
        <v>60.000999999999998</v>
      </c>
      <c r="V51" s="88">
        <f t="shared" si="10"/>
        <v>62.390999999999998</v>
      </c>
      <c r="W51" s="88">
        <f t="shared" si="10"/>
        <v>65.332000000000008</v>
      </c>
      <c r="X51" s="88">
        <f t="shared" si="10"/>
        <v>62.355000000000004</v>
      </c>
      <c r="Y51" s="88">
        <f t="shared" si="10"/>
        <v>60.544000000000004</v>
      </c>
      <c r="Z51" s="89" t="str">
        <f t="shared" si="10"/>
        <v/>
      </c>
      <c r="AA51" s="104">
        <f>SUM(B51:Z51)</f>
        <v>1590.9060000000004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72.743999999999986</v>
      </c>
      <c r="C4" s="18">
        <v>47.622</v>
      </c>
      <c r="D4" s="18">
        <v>52.428999999999995</v>
      </c>
      <c r="E4" s="18">
        <v>84.079999999999984</v>
      </c>
      <c r="F4" s="18">
        <v>48.613</v>
      </c>
      <c r="G4" s="18">
        <v>80.112000000000009</v>
      </c>
      <c r="H4" s="18">
        <v>106.70699999999999</v>
      </c>
      <c r="I4" s="18">
        <v>50.173000000000002</v>
      </c>
      <c r="J4" s="18">
        <v>87.46299999999998</v>
      </c>
      <c r="K4" s="18">
        <v>110.92800000000001</v>
      </c>
      <c r="L4" s="18">
        <v>77.034999999999997</v>
      </c>
      <c r="M4" s="18">
        <v>137.79500000000002</v>
      </c>
      <c r="N4" s="18">
        <v>60.881</v>
      </c>
      <c r="O4" s="18">
        <v>49.97</v>
      </c>
      <c r="P4" s="18">
        <v>48.391999999999996</v>
      </c>
      <c r="Q4" s="18">
        <v>25.458000000000002</v>
      </c>
      <c r="R4" s="18">
        <v>32.964999999999996</v>
      </c>
      <c r="S4" s="18">
        <v>45.9</v>
      </c>
      <c r="T4" s="18">
        <v>61.063000000000002</v>
      </c>
      <c r="U4" s="18">
        <v>60.001000000000005</v>
      </c>
      <c r="V4" s="18">
        <v>62.391000000000005</v>
      </c>
      <c r="W4" s="18">
        <v>65.331999999999994</v>
      </c>
      <c r="X4" s="18">
        <v>62.355000000000004</v>
      </c>
      <c r="Y4" s="18">
        <v>60.543999999999997</v>
      </c>
      <c r="Z4" s="19"/>
      <c r="AA4" s="20">
        <f>SUM(B4:Z4)</f>
        <v>1590.9530000000002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106.58</v>
      </c>
      <c r="C7" s="28">
        <v>86</v>
      </c>
      <c r="D7" s="28">
        <v>83</v>
      </c>
      <c r="E7" s="28">
        <v>82.5</v>
      </c>
      <c r="F7" s="28">
        <v>51.87</v>
      </c>
      <c r="G7" s="28">
        <v>59.94</v>
      </c>
      <c r="H7" s="28">
        <v>87.88</v>
      </c>
      <c r="I7" s="28">
        <v>82.5</v>
      </c>
      <c r="J7" s="28">
        <v>82.5</v>
      </c>
      <c r="K7" s="28">
        <v>82.48</v>
      </c>
      <c r="L7" s="28">
        <v>30.47</v>
      </c>
      <c r="M7" s="28">
        <v>2.5</v>
      </c>
      <c r="N7" s="28">
        <v>0.14000000000000001</v>
      </c>
      <c r="O7" s="28">
        <v>-0.06</v>
      </c>
      <c r="P7" s="28">
        <v>0.9</v>
      </c>
      <c r="Q7" s="28">
        <v>19.510000000000002</v>
      </c>
      <c r="R7" s="28">
        <v>66.599999999999994</v>
      </c>
      <c r="S7" s="28">
        <v>109.65</v>
      </c>
      <c r="T7" s="28">
        <v>97.32</v>
      </c>
      <c r="U7" s="28">
        <v>111.42</v>
      </c>
      <c r="V7" s="28">
        <v>98.23</v>
      </c>
      <c r="W7" s="28">
        <v>88.23</v>
      </c>
      <c r="X7" s="28">
        <v>89.38</v>
      </c>
      <c r="Y7" s="28">
        <v>93.92</v>
      </c>
      <c r="Z7" s="29"/>
      <c r="AA7" s="30">
        <f>IF(SUM(B7:Z7)&lt;&gt;0,AVERAGEIF(B7:Z7,"&lt;&gt;"""),"")</f>
        <v>67.227500000000006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40.393999999999998</v>
      </c>
      <c r="I12" s="52"/>
      <c r="J12" s="52"/>
      <c r="K12" s="52"/>
      <c r="L12" s="52"/>
      <c r="M12" s="52"/>
      <c r="N12" s="52"/>
      <c r="O12" s="52"/>
      <c r="P12" s="52"/>
      <c r="Q12" s="52"/>
      <c r="R12" s="52">
        <v>18.117000000000001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58.510999999999996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>
        <v>3.62</v>
      </c>
      <c r="D14" s="57">
        <v>6.1839999999999993</v>
      </c>
      <c r="E14" s="57">
        <v>2.3010000000000002</v>
      </c>
      <c r="F14" s="57">
        <v>1.25</v>
      </c>
      <c r="G14" s="57">
        <v>1.2509999999999999</v>
      </c>
      <c r="H14" s="57"/>
      <c r="I14" s="57">
        <v>2.3200000000000003</v>
      </c>
      <c r="J14" s="57">
        <v>11.725000000000001</v>
      </c>
      <c r="K14" s="57">
        <v>2.512</v>
      </c>
      <c r="L14" s="57">
        <v>1.2509999999999999</v>
      </c>
      <c r="M14" s="57">
        <v>8.1150000000000002</v>
      </c>
      <c r="N14" s="57"/>
      <c r="O14" s="57">
        <v>8.4999999999999992E-2</v>
      </c>
      <c r="P14" s="57">
        <v>2.8940000000000001</v>
      </c>
      <c r="Q14" s="57">
        <v>1.2949999999999999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44.803000000000004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3.62</v>
      </c>
      <c r="D16" s="62">
        <f t="shared" si="1"/>
        <v>6.1839999999999993</v>
      </c>
      <c r="E16" s="62">
        <f t="shared" si="1"/>
        <v>2.3010000000000002</v>
      </c>
      <c r="F16" s="62">
        <f t="shared" si="1"/>
        <v>1.25</v>
      </c>
      <c r="G16" s="62">
        <f t="shared" si="1"/>
        <v>1.2509999999999999</v>
      </c>
      <c r="H16" s="62">
        <f t="shared" si="1"/>
        <v>40.393999999999998</v>
      </c>
      <c r="I16" s="62">
        <f t="shared" si="1"/>
        <v>2.3200000000000003</v>
      </c>
      <c r="J16" s="62">
        <f t="shared" si="1"/>
        <v>11.725000000000001</v>
      </c>
      <c r="K16" s="62">
        <f t="shared" si="1"/>
        <v>2.512</v>
      </c>
      <c r="L16" s="62">
        <f t="shared" si="1"/>
        <v>1.2509999999999999</v>
      </c>
      <c r="M16" s="62">
        <f t="shared" si="1"/>
        <v>8.1150000000000002</v>
      </c>
      <c r="N16" s="62">
        <f t="shared" si="1"/>
        <v>0</v>
      </c>
      <c r="O16" s="62">
        <f t="shared" si="1"/>
        <v>8.4999999999999992E-2</v>
      </c>
      <c r="P16" s="62">
        <f t="shared" si="1"/>
        <v>2.8940000000000001</v>
      </c>
      <c r="Q16" s="62">
        <f t="shared" si="1"/>
        <v>1.2949999999999999</v>
      </c>
      <c r="R16" s="62">
        <f t="shared" si="1"/>
        <v>18.117000000000001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103.31399999999999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3.4459999999999997</v>
      </c>
      <c r="C20" s="77">
        <v>3.4449999999999998</v>
      </c>
      <c r="D20" s="77">
        <v>4.2959999999999994</v>
      </c>
      <c r="E20" s="77">
        <v>6.7309999999999999</v>
      </c>
      <c r="F20" s="77">
        <v>0.72100000000000009</v>
      </c>
      <c r="G20" s="77">
        <v>8.016</v>
      </c>
      <c r="H20" s="77">
        <v>7.17</v>
      </c>
      <c r="I20" s="77">
        <v>4.9130000000000003</v>
      </c>
      <c r="J20" s="77">
        <v>27.966000000000001</v>
      </c>
      <c r="K20" s="77">
        <v>9.0269999999999992</v>
      </c>
      <c r="L20" s="77">
        <v>7.8039999999999994</v>
      </c>
      <c r="M20" s="77">
        <v>32.149000000000001</v>
      </c>
      <c r="N20" s="77">
        <v>8.7249999999999996</v>
      </c>
      <c r="O20" s="77">
        <v>5.18</v>
      </c>
      <c r="P20" s="77">
        <v>7.9140000000000006</v>
      </c>
      <c r="Q20" s="77">
        <v>1.6160000000000001</v>
      </c>
      <c r="R20" s="77">
        <v>6.3E-2</v>
      </c>
      <c r="S20" s="77">
        <v>5.6629999999999994</v>
      </c>
      <c r="T20" s="77">
        <v>6.7780000000000005</v>
      </c>
      <c r="U20" s="77">
        <v>7.3</v>
      </c>
      <c r="V20" s="77">
        <v>0.20899999999999999</v>
      </c>
      <c r="W20" s="77">
        <v>8.0530000000000008</v>
      </c>
      <c r="X20" s="77">
        <v>0.23099999999999998</v>
      </c>
      <c r="Y20" s="77">
        <v>7.3780000000000001</v>
      </c>
      <c r="Z20" s="78"/>
      <c r="AA20" s="79">
        <f t="shared" si="2"/>
        <v>174.79399999999998</v>
      </c>
    </row>
    <row r="21" spans="1:27" ht="25.15" customHeight="1" x14ac:dyDescent="0.2">
      <c r="A21" s="75" t="s">
        <v>16</v>
      </c>
      <c r="B21" s="80">
        <v>60.298000000000002</v>
      </c>
      <c r="C21" s="81">
        <v>40.556999999999995</v>
      </c>
      <c r="D21" s="81">
        <v>41.948999999999998</v>
      </c>
      <c r="E21" s="81">
        <v>75.047999999999988</v>
      </c>
      <c r="F21" s="81">
        <v>46.642000000000003</v>
      </c>
      <c r="G21" s="81">
        <v>70.845000000000013</v>
      </c>
      <c r="H21" s="81">
        <v>59.143000000000001</v>
      </c>
      <c r="I21" s="81">
        <v>42.940000000000005</v>
      </c>
      <c r="J21" s="81">
        <v>47.771999999999998</v>
      </c>
      <c r="K21" s="81">
        <v>99.38900000000001</v>
      </c>
      <c r="L21" s="81">
        <v>67.98</v>
      </c>
      <c r="M21" s="81">
        <v>97.531000000000006</v>
      </c>
      <c r="N21" s="81">
        <v>52.155999999999999</v>
      </c>
      <c r="O21" s="81">
        <v>44.705000000000005</v>
      </c>
      <c r="P21" s="81">
        <v>37.583999999999996</v>
      </c>
      <c r="Q21" s="81">
        <v>22.547000000000001</v>
      </c>
      <c r="R21" s="81">
        <v>14.784999999999998</v>
      </c>
      <c r="S21" s="81">
        <v>40.237000000000002</v>
      </c>
      <c r="T21" s="81">
        <v>54.285000000000004</v>
      </c>
      <c r="U21" s="81">
        <v>52.701000000000008</v>
      </c>
      <c r="V21" s="81">
        <v>62.182000000000002</v>
      </c>
      <c r="W21" s="81">
        <v>57.278999999999996</v>
      </c>
      <c r="X21" s="81">
        <v>62.124000000000002</v>
      </c>
      <c r="Y21" s="81">
        <v>53.165999999999997</v>
      </c>
      <c r="Z21" s="78"/>
      <c r="AA21" s="79">
        <f t="shared" si="2"/>
        <v>1303.8449999999998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63.744</v>
      </c>
      <c r="C25" s="88">
        <f t="shared" si="3"/>
        <v>44.001999999999995</v>
      </c>
      <c r="D25" s="88">
        <f t="shared" si="3"/>
        <v>46.244999999999997</v>
      </c>
      <c r="E25" s="88">
        <f t="shared" si="3"/>
        <v>81.778999999999982</v>
      </c>
      <c r="F25" s="88">
        <f t="shared" si="3"/>
        <v>47.363</v>
      </c>
      <c r="G25" s="88">
        <f t="shared" si="3"/>
        <v>78.861000000000018</v>
      </c>
      <c r="H25" s="88">
        <f t="shared" si="3"/>
        <v>66.313000000000002</v>
      </c>
      <c r="I25" s="88">
        <f t="shared" si="3"/>
        <v>47.853000000000009</v>
      </c>
      <c r="J25" s="88">
        <f t="shared" si="3"/>
        <v>75.738</v>
      </c>
      <c r="K25" s="88">
        <f t="shared" si="3"/>
        <v>108.41600000000001</v>
      </c>
      <c r="L25" s="88">
        <f t="shared" si="3"/>
        <v>75.784000000000006</v>
      </c>
      <c r="M25" s="88">
        <f t="shared" si="3"/>
        <v>129.68</v>
      </c>
      <c r="N25" s="88">
        <f t="shared" si="3"/>
        <v>60.881</v>
      </c>
      <c r="O25" s="88">
        <f t="shared" si="3"/>
        <v>49.885000000000005</v>
      </c>
      <c r="P25" s="88">
        <f t="shared" si="3"/>
        <v>45.497999999999998</v>
      </c>
      <c r="Q25" s="88">
        <f t="shared" si="3"/>
        <v>24.163</v>
      </c>
      <c r="R25" s="88">
        <f t="shared" si="3"/>
        <v>14.847999999999999</v>
      </c>
      <c r="S25" s="88">
        <f t="shared" si="3"/>
        <v>45.9</v>
      </c>
      <c r="T25" s="88">
        <f t="shared" si="3"/>
        <v>61.063000000000002</v>
      </c>
      <c r="U25" s="88">
        <f t="shared" si="3"/>
        <v>60.001000000000005</v>
      </c>
      <c r="V25" s="88">
        <f t="shared" si="3"/>
        <v>62.391000000000005</v>
      </c>
      <c r="W25" s="88">
        <f t="shared" si="3"/>
        <v>65.331999999999994</v>
      </c>
      <c r="X25" s="88">
        <f t="shared" si="3"/>
        <v>62.355000000000004</v>
      </c>
      <c r="Y25" s="88">
        <f t="shared" si="3"/>
        <v>60.543999999999997</v>
      </c>
      <c r="Z25" s="89">
        <f t="shared" si="3"/>
        <v>0</v>
      </c>
      <c r="AA25" s="90">
        <f t="shared" si="3"/>
        <v>1478.6389999999997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63.744</v>
      </c>
      <c r="C29" s="77">
        <v>47.622</v>
      </c>
      <c r="D29" s="77">
        <v>52.429000000000002</v>
      </c>
      <c r="E29" s="77">
        <v>84.08</v>
      </c>
      <c r="F29" s="77">
        <v>48.613</v>
      </c>
      <c r="G29" s="77">
        <v>80.111999999999995</v>
      </c>
      <c r="H29" s="77">
        <v>106.70699999999999</v>
      </c>
      <c r="I29" s="77">
        <v>50.173000000000002</v>
      </c>
      <c r="J29" s="77">
        <v>87.462999999999994</v>
      </c>
      <c r="K29" s="77">
        <v>110.928</v>
      </c>
      <c r="L29" s="77">
        <v>77.034999999999997</v>
      </c>
      <c r="M29" s="77">
        <v>137.79499999999999</v>
      </c>
      <c r="N29" s="77">
        <v>60.881</v>
      </c>
      <c r="O29" s="77">
        <v>49.97</v>
      </c>
      <c r="P29" s="77">
        <v>48.392000000000003</v>
      </c>
      <c r="Q29" s="77">
        <v>25.457999999999998</v>
      </c>
      <c r="R29" s="77">
        <v>32.965000000000003</v>
      </c>
      <c r="S29" s="77">
        <v>45.9</v>
      </c>
      <c r="T29" s="77">
        <v>61.063000000000002</v>
      </c>
      <c r="U29" s="77">
        <v>60.000999999999998</v>
      </c>
      <c r="V29" s="77">
        <v>62.390999999999998</v>
      </c>
      <c r="W29" s="77">
        <v>65.331999999999994</v>
      </c>
      <c r="X29" s="77">
        <v>62.354999999999997</v>
      </c>
      <c r="Y29" s="77">
        <v>60.543999999999997</v>
      </c>
      <c r="Z29" s="78"/>
      <c r="AA29" s="79">
        <f>SUM(B29:Z29)</f>
        <v>1581.9530000000002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63.744</v>
      </c>
      <c r="C31" s="62">
        <f t="shared" si="4"/>
        <v>47.622</v>
      </c>
      <c r="D31" s="62">
        <f t="shared" si="4"/>
        <v>52.429000000000002</v>
      </c>
      <c r="E31" s="62">
        <f t="shared" si="4"/>
        <v>84.08</v>
      </c>
      <c r="F31" s="62">
        <f t="shared" si="4"/>
        <v>48.613</v>
      </c>
      <c r="G31" s="62">
        <f t="shared" si="4"/>
        <v>80.111999999999995</v>
      </c>
      <c r="H31" s="62">
        <f t="shared" si="4"/>
        <v>106.70699999999999</v>
      </c>
      <c r="I31" s="62">
        <f t="shared" si="4"/>
        <v>50.173000000000002</v>
      </c>
      <c r="J31" s="62">
        <f t="shared" si="4"/>
        <v>87.462999999999994</v>
      </c>
      <c r="K31" s="62">
        <f t="shared" si="4"/>
        <v>110.928</v>
      </c>
      <c r="L31" s="62">
        <f t="shared" si="4"/>
        <v>77.034999999999997</v>
      </c>
      <c r="M31" s="62">
        <f t="shared" si="4"/>
        <v>137.79499999999999</v>
      </c>
      <c r="N31" s="62">
        <f t="shared" si="4"/>
        <v>60.881</v>
      </c>
      <c r="O31" s="62">
        <f t="shared" si="4"/>
        <v>49.97</v>
      </c>
      <c r="P31" s="62">
        <f t="shared" si="4"/>
        <v>48.392000000000003</v>
      </c>
      <c r="Q31" s="62">
        <f t="shared" si="4"/>
        <v>25.457999999999998</v>
      </c>
      <c r="R31" s="62">
        <f t="shared" si="4"/>
        <v>32.965000000000003</v>
      </c>
      <c r="S31" s="62">
        <f t="shared" si="4"/>
        <v>45.9</v>
      </c>
      <c r="T31" s="62">
        <f t="shared" si="4"/>
        <v>61.063000000000002</v>
      </c>
      <c r="U31" s="62">
        <f t="shared" si="4"/>
        <v>60.000999999999998</v>
      </c>
      <c r="V31" s="62">
        <f t="shared" si="4"/>
        <v>62.390999999999998</v>
      </c>
      <c r="W31" s="62">
        <f t="shared" si="4"/>
        <v>65.331999999999994</v>
      </c>
      <c r="X31" s="62">
        <f t="shared" si="4"/>
        <v>62.354999999999997</v>
      </c>
      <c r="Y31" s="62">
        <f t="shared" si="4"/>
        <v>60.543999999999997</v>
      </c>
      <c r="Z31" s="63">
        <f t="shared" si="4"/>
        <v>0</v>
      </c>
      <c r="AA31" s="64">
        <f t="shared" si="4"/>
        <v>1581.9530000000002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9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</v>
      </c>
    </row>
    <row r="39" spans="1:27" ht="30" customHeight="1" thickBot="1" x14ac:dyDescent="0.25">
      <c r="A39" s="86" t="s">
        <v>45</v>
      </c>
      <c r="B39" s="87">
        <f t="shared" ref="B39:Z39" si="6">SUM(B34:B38)</f>
        <v>9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9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9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72.744</v>
      </c>
      <c r="C51" s="88">
        <f t="shared" si="10"/>
        <v>47.621999999999993</v>
      </c>
      <c r="D51" s="88">
        <f t="shared" si="10"/>
        <v>52.428999999999995</v>
      </c>
      <c r="E51" s="88">
        <f t="shared" si="10"/>
        <v>84.079999999999984</v>
      </c>
      <c r="F51" s="88">
        <f t="shared" si="10"/>
        <v>48.613</v>
      </c>
      <c r="G51" s="88">
        <f t="shared" si="10"/>
        <v>80.112000000000023</v>
      </c>
      <c r="H51" s="88">
        <f t="shared" si="10"/>
        <v>106.70699999999999</v>
      </c>
      <c r="I51" s="88">
        <f t="shared" si="10"/>
        <v>50.173000000000009</v>
      </c>
      <c r="J51" s="88">
        <f t="shared" si="10"/>
        <v>87.462999999999994</v>
      </c>
      <c r="K51" s="88">
        <f t="shared" si="10"/>
        <v>110.92800000000001</v>
      </c>
      <c r="L51" s="88">
        <f t="shared" si="10"/>
        <v>77.035000000000011</v>
      </c>
      <c r="M51" s="88">
        <f t="shared" si="10"/>
        <v>137.79500000000002</v>
      </c>
      <c r="N51" s="88">
        <f t="shared" si="10"/>
        <v>60.881</v>
      </c>
      <c r="O51" s="88">
        <f t="shared" si="10"/>
        <v>49.970000000000006</v>
      </c>
      <c r="P51" s="88">
        <f t="shared" si="10"/>
        <v>48.391999999999996</v>
      </c>
      <c r="Q51" s="88">
        <f t="shared" si="10"/>
        <v>25.457999999999998</v>
      </c>
      <c r="R51" s="88">
        <f t="shared" si="10"/>
        <v>32.965000000000003</v>
      </c>
      <c r="S51" s="88">
        <f t="shared" si="10"/>
        <v>45.9</v>
      </c>
      <c r="T51" s="88">
        <f t="shared" si="10"/>
        <v>61.063000000000002</v>
      </c>
      <c r="U51" s="88">
        <f t="shared" si="10"/>
        <v>60.001000000000005</v>
      </c>
      <c r="V51" s="88">
        <f t="shared" si="10"/>
        <v>62.391000000000005</v>
      </c>
      <c r="W51" s="88">
        <f t="shared" si="10"/>
        <v>65.331999999999994</v>
      </c>
      <c r="X51" s="88">
        <f t="shared" si="10"/>
        <v>62.355000000000004</v>
      </c>
      <c r="Y51" s="88">
        <f t="shared" si="10"/>
        <v>60.543999999999997</v>
      </c>
      <c r="Z51" s="89">
        <f t="shared" si="10"/>
        <v>0</v>
      </c>
      <c r="AA51" s="104">
        <f>SUM(B51:Z51)</f>
        <v>1590.9530000000002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9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106.58</v>
      </c>
      <c r="C7" s="117">
        <v>86</v>
      </c>
      <c r="D7" s="117">
        <v>83</v>
      </c>
      <c r="E7" s="117">
        <v>82.5</v>
      </c>
      <c r="F7" s="117">
        <v>51.87</v>
      </c>
      <c r="G7" s="117">
        <v>59.94</v>
      </c>
      <c r="H7" s="117">
        <v>87.88</v>
      </c>
      <c r="I7" s="117">
        <v>82.5</v>
      </c>
      <c r="J7" s="117">
        <v>82.5</v>
      </c>
      <c r="K7" s="117">
        <v>82.48</v>
      </c>
      <c r="L7" s="117">
        <v>30.47</v>
      </c>
      <c r="M7" s="117">
        <v>2.5</v>
      </c>
      <c r="N7" s="117">
        <v>0.14000000000000001</v>
      </c>
      <c r="O7" s="117">
        <v>-0.06</v>
      </c>
      <c r="P7" s="117">
        <v>0.9</v>
      </c>
      <c r="Q7" s="117">
        <v>19.510000000000002</v>
      </c>
      <c r="R7" s="117">
        <v>66.599999999999994</v>
      </c>
      <c r="S7" s="117">
        <v>109.65</v>
      </c>
      <c r="T7" s="117">
        <v>97.32</v>
      </c>
      <c r="U7" s="117">
        <v>111.42</v>
      </c>
      <c r="V7" s="117">
        <v>98.23</v>
      </c>
      <c r="W7" s="117">
        <v>88.23</v>
      </c>
      <c r="X7" s="117">
        <v>89.38</v>
      </c>
      <c r="Y7" s="117">
        <v>93.92</v>
      </c>
      <c r="Z7" s="118"/>
      <c r="AA7" s="119">
        <f>IF(SUM(B7:Z7)&lt;&gt;0,AVERAGEIF(B7:Z7,"&lt;&gt;"""),"")</f>
        <v>67.227500000000006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9</v>
      </c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9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2023-10-06T20:20:28Z</dcterms:created>
  <dcterms:modified xsi:type="dcterms:W3CDTF">2023-10-06T20:20:30Z</dcterms:modified>
</cp:coreProperties>
</file>