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800" windowHeight="1248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X51" i="4"/>
  <c r="V51" i="4"/>
  <c r="T51" i="4"/>
  <c r="R51" i="4"/>
  <c r="P51" i="4"/>
  <c r="N51" i="4"/>
  <c r="L51" i="4"/>
  <c r="J51" i="4"/>
  <c r="H51" i="4"/>
  <c r="F51" i="4"/>
  <c r="D51" i="4"/>
  <c r="B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AA48" i="4" s="1"/>
  <c r="B48" i="4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AA39" i="4" s="1"/>
  <c r="B39" i="4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25" i="4" s="1"/>
  <c r="AA19" i="4"/>
  <c r="Z16" i="4"/>
  <c r="Y16" i="4"/>
  <c r="Y51" i="4" s="1"/>
  <c r="X16" i="4"/>
  <c r="W16" i="4"/>
  <c r="W51" i="4" s="1"/>
  <c r="V16" i="4"/>
  <c r="U16" i="4"/>
  <c r="U51" i="4" s="1"/>
  <c r="T16" i="4"/>
  <c r="S16" i="4"/>
  <c r="S51" i="4" s="1"/>
  <c r="R16" i="4"/>
  <c r="Q16" i="4"/>
  <c r="Q51" i="4" s="1"/>
  <c r="P16" i="4"/>
  <c r="O16" i="4"/>
  <c r="O51" i="4" s="1"/>
  <c r="N16" i="4"/>
  <c r="M16" i="4"/>
  <c r="M51" i="4" s="1"/>
  <c r="L16" i="4"/>
  <c r="K16" i="4"/>
  <c r="K51" i="4" s="1"/>
  <c r="J16" i="4"/>
  <c r="I16" i="4"/>
  <c r="I51" i="4" s="1"/>
  <c r="H16" i="4"/>
  <c r="G16" i="4"/>
  <c r="G51" i="4" s="1"/>
  <c r="F16" i="4"/>
  <c r="E16" i="4"/>
  <c r="E51" i="4" s="1"/>
  <c r="D16" i="4"/>
  <c r="C16" i="4"/>
  <c r="C51" i="4" s="1"/>
  <c r="B16" i="4"/>
  <c r="AA15" i="4"/>
  <c r="AA14" i="4"/>
  <c r="AA13" i="4"/>
  <c r="AA12" i="4"/>
  <c r="AA11" i="4"/>
  <c r="AA16" i="4" s="1"/>
  <c r="AA10" i="4"/>
  <c r="AA7" i="4"/>
  <c r="AA4" i="4"/>
  <c r="AA51" i="4" l="1"/>
</calcChain>
</file>

<file path=xl/sharedStrings.xml><?xml version="1.0" encoding="utf-8"?>
<sst xmlns="http://schemas.openxmlformats.org/spreadsheetml/2006/main" count="117" uniqueCount="53">
  <si>
    <t>Publication on: 05/10/2023 23:18:46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</si>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</sst>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0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9" fillId="0" borderId="10" xfId="1" applyFont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 applyProtection="1">
      <alignment horizontal="right" vertical="center" shrinkToFit="1"/>
      <protection locked="0" hidden="1"/>
    </xf>
    <xf numFmtId="0" fontId="9" fillId="0" borderId="12" xfId="1" applyFont="1" applyBorder="1" applyAlignment="1" applyProtection="1">
      <alignment horizontal="right" vertical="center" shrinkToFit="1"/>
      <protection locked="0" hidden="1"/>
    </xf>
    <xf numFmtId="0" fontId="9" fillId="0" borderId="13" xfId="1" applyFont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Border="1" applyAlignment="1" applyProtection="1">
      <alignment horizontal="left" vertical="center" indent="1"/>
      <protection hidden="1"/>
    </xf>
    <xf numFmtId="0" fontId="9" fillId="0" borderId="15" xfId="1" applyFont="1" applyBorder="1" applyAlignment="1" applyProtection="1">
      <alignment horizontal="right" vertical="center" shrinkToFit="1"/>
      <protection locked="0" hidden="1"/>
    </xf>
    <xf numFmtId="0" fontId="9" fillId="0" borderId="16" xfId="1" applyFont="1" applyBorder="1" applyAlignment="1" applyProtection="1">
      <alignment horizontal="right" vertical="center" shrinkToFit="1"/>
      <protection locked="0" hidden="1"/>
    </xf>
    <xf numFmtId="0" fontId="9" fillId="0" borderId="17" xfId="1" applyFont="1" applyBorder="1" applyAlignment="1" applyProtection="1">
      <alignment horizontal="right" vertical="center" shrinkToFit="1"/>
      <protection locked="0" hidden="1"/>
    </xf>
    <xf numFmtId="0" fontId="9" fillId="0" borderId="18" xfId="1" applyFont="1" applyBorder="1" applyAlignment="1" applyProtection="1">
      <alignment horizontal="right" vertical="center" shrinkToFit="1"/>
      <protection hidden="1"/>
    </xf>
    <xf numFmtId="0" fontId="10" fillId="0" borderId="10" xfId="1" applyFont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Border="1" applyAlignment="1" applyProtection="1">
      <alignment horizontal="right" vertical="center" shrinkToFit="1"/>
      <protection locked="0" hidden="1"/>
    </xf>
    <xf numFmtId="0" fontId="10" fillId="0" borderId="21" xfId="1" applyFont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Border="1" applyAlignment="1" applyProtection="1">
      <alignment horizontal="center" vertical="center"/>
      <protection hidden="1"/>
    </xf>
    <xf numFmtId="165" fontId="7" fillId="0" borderId="8" xfId="1" applyNumberFormat="1" applyFont="1" applyBorder="1" applyAlignment="1" applyProtection="1">
      <alignment horizontal="center" vertical="center"/>
      <protection hidden="1"/>
    </xf>
    <xf numFmtId="165" fontId="7" fillId="0" borderId="9" xfId="1" applyNumberFormat="1" applyFont="1" applyBorder="1" applyAlignment="1" applyProtection="1">
      <alignment horizontal="center" vertical="center"/>
      <protection hidden="1"/>
    </xf>
    <xf numFmtId="0" fontId="11" fillId="0" borderId="10" xfId="1" applyFont="1" applyBorder="1" applyAlignment="1" applyProtection="1">
      <alignment horizontal="left" vertical="center" indent="1" shrinkToFit="1"/>
      <protection hidden="1"/>
    </xf>
    <xf numFmtId="0" fontId="9" fillId="0" borderId="11" xfId="1" applyFont="1" applyBorder="1" applyAlignment="1" applyProtection="1">
      <alignment horizontal="right" vertical="center" shrinkToFit="1"/>
      <protection hidden="1"/>
    </xf>
    <xf numFmtId="0" fontId="9" fillId="0" borderId="12" xfId="1" applyFont="1" applyBorder="1" applyAlignment="1" applyProtection="1">
      <alignment horizontal="right" vertical="center" shrinkToFit="1"/>
      <protection hidden="1"/>
    </xf>
    <xf numFmtId="0" fontId="9" fillId="0" borderId="13" xfId="1" applyFont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Border="1" applyAlignment="1" applyProtection="1">
      <alignment horizontal="right" vertical="center" shrinkToFit="1"/>
      <protection hidden="1"/>
    </xf>
    <xf numFmtId="0" fontId="11" fillId="0" borderId="22" xfId="1" applyFont="1" applyBorder="1" applyAlignment="1" applyProtection="1">
      <alignment horizontal="left" vertical="center" indent="1" shrinkToFit="1"/>
      <protection hidden="1"/>
    </xf>
    <xf numFmtId="0" fontId="9" fillId="0" borderId="23" xfId="1" applyFont="1" applyBorder="1" applyAlignment="1" applyProtection="1">
      <alignment horizontal="right" vertical="center" shrinkToFit="1"/>
      <protection hidden="1"/>
    </xf>
    <xf numFmtId="0" fontId="9" fillId="0" borderId="24" xfId="1" applyFont="1" applyBorder="1" applyAlignment="1" applyProtection="1">
      <alignment horizontal="right" vertical="center" shrinkToFit="1"/>
      <protection hidden="1"/>
    </xf>
    <xf numFmtId="0" fontId="9" fillId="0" borderId="25" xfId="1" applyFont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Border="1" applyAlignment="1" applyProtection="1">
      <alignment horizontal="right" vertical="center" shrinkToFit="1"/>
      <protection hidden="1"/>
    </xf>
    <xf numFmtId="0" fontId="11" fillId="0" borderId="26" xfId="1" applyFont="1" applyBorder="1" applyAlignment="1" applyProtection="1">
      <alignment horizontal="left" vertical="center" indent="1" shrinkToFit="1"/>
      <protection hidden="1"/>
    </xf>
    <xf numFmtId="0" fontId="9" fillId="0" borderId="27" xfId="1" applyFont="1" applyBorder="1" applyAlignment="1" applyProtection="1">
      <alignment horizontal="right" vertical="center" shrinkToFit="1"/>
      <protection hidden="1"/>
    </xf>
    <xf numFmtId="0" fontId="9" fillId="0" borderId="28" xfId="1" applyFont="1" applyBorder="1" applyAlignment="1" applyProtection="1">
      <alignment horizontal="right" vertical="center" shrinkToFit="1"/>
      <protection hidden="1"/>
    </xf>
    <xf numFmtId="0" fontId="9" fillId="0" borderId="29" xfId="1" applyFont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Border="1" applyAlignment="1" applyProtection="1">
      <alignment horizontal="right" vertical="center" shrinkToFit="1"/>
      <protection hidden="1"/>
    </xf>
    <xf numFmtId="0" fontId="11" fillId="0" borderId="19" xfId="1" applyFont="1" applyBorder="1" applyAlignment="1" applyProtection="1">
      <alignment horizontal="left" vertical="center" indent="1" shrinkToFit="1"/>
      <protection hidden="1"/>
    </xf>
    <xf numFmtId="0" fontId="9" fillId="0" borderId="30" xfId="1" applyFont="1" applyBorder="1" applyAlignment="1" applyProtection="1">
      <alignment horizontal="right" vertical="center" shrinkToFit="1"/>
      <protection hidden="1"/>
    </xf>
    <xf numFmtId="0" fontId="9" fillId="0" borderId="31" xfId="1" applyFont="1" applyBorder="1" applyAlignment="1" applyProtection="1">
      <alignment horizontal="right" vertical="center" shrinkToFit="1"/>
      <protection hidden="1"/>
    </xf>
    <xf numFmtId="0" fontId="9" fillId="0" borderId="20" xfId="1" applyFont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Font="1" applyBorder="1" applyAlignment="1">
      <alignment horizontal="right" vertical="center"/>
    </xf>
    <xf numFmtId="0" fontId="9" fillId="0" borderId="12" xfId="1" applyFont="1" applyBorder="1" applyAlignment="1">
      <alignment horizontal="right" vertical="center"/>
    </xf>
    <xf numFmtId="0" fontId="9" fillId="0" borderId="13" xfId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Font="1" applyBorder="1" applyAlignment="1">
      <alignment horizontal="right" vertical="center"/>
    </xf>
    <xf numFmtId="0" fontId="9" fillId="0" borderId="28" xfId="1" applyFont="1" applyBorder="1" applyAlignment="1">
      <alignment horizontal="right" vertical="center"/>
    </xf>
    <xf numFmtId="0" fontId="9" fillId="0" borderId="29" xfId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Font="1" applyBorder="1" applyAlignment="1">
      <alignment horizontal="right" vertical="center"/>
    </xf>
    <xf numFmtId="0" fontId="9" fillId="0" borderId="31" xfId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Border="1" applyAlignment="1" applyProtection="1">
      <alignment horizontal="center" vertical="center"/>
      <protection hidden="1"/>
    </xf>
    <xf numFmtId="165" fontId="7" fillId="0" borderId="37" xfId="1" applyNumberFormat="1" applyFont="1" applyBorder="1" applyAlignment="1" applyProtection="1">
      <alignment horizontal="center" vertical="center"/>
      <protection hidden="1"/>
    </xf>
    <xf numFmtId="165" fontId="7" fillId="0" borderId="38" xfId="1" applyNumberFormat="1" applyFont="1" applyBorder="1" applyAlignment="1" applyProtection="1">
      <alignment horizontal="center" vertical="center"/>
      <protection hidden="1"/>
    </xf>
    <xf numFmtId="0" fontId="9" fillId="5" borderId="11" xfId="1" applyFont="1" applyFill="1" applyBorder="1" applyAlignment="1">
      <alignment horizontal="right" vertical="center"/>
    </xf>
    <xf numFmtId="0" fontId="9" fillId="5" borderId="39" xfId="1" applyFont="1" applyFill="1" applyBorder="1" applyAlignment="1">
      <alignment horizontal="right" vertical="center"/>
    </xf>
    <xf numFmtId="0" fontId="9" fillId="5" borderId="13" xfId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Font="1" applyFill="1" applyBorder="1" applyAlignment="1">
      <alignment horizontal="right" vertical="center"/>
    </xf>
    <xf numFmtId="0" fontId="9" fillId="5" borderId="28" xfId="1" applyFont="1" applyFill="1" applyBorder="1" applyAlignment="1">
      <alignment horizontal="right" vertical="center"/>
    </xf>
    <xf numFmtId="0" fontId="9" fillId="5" borderId="29" xfId="1" applyFont="1" applyFill="1" applyBorder="1" applyAlignment="1">
      <alignment horizontal="right" vertical="center"/>
    </xf>
    <xf numFmtId="0" fontId="7" fillId="0" borderId="0" xfId="1" applyFont="1" applyAlignment="1" applyProtection="1">
      <alignment horizontal="left" vertical="center" indent="1" shrinkToFit="1"/>
      <protection hidden="1"/>
    </xf>
    <xf numFmtId="167" fontId="8" fillId="0" borderId="0" xfId="1" applyNumberFormat="1" applyFont="1" applyAlignment="1" applyProtection="1">
      <alignment horizontal="right" vertical="center" shrinkToFit="1"/>
      <protection hidden="1"/>
    </xf>
    <xf numFmtId="166" fontId="8" fillId="0" borderId="0" xfId="1" applyNumberFormat="1" applyFont="1" applyAlignment="1" applyProtection="1">
      <alignment horizontal="right" vertical="center" shrinkToFit="1"/>
      <protection hidden="1"/>
    </xf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Border="1" applyAlignment="1" applyProtection="1">
      <alignment horizontal="left" vertical="center" indent="1"/>
      <protection hidden="1"/>
    </xf>
    <xf numFmtId="0" fontId="8" fillId="0" borderId="7" xfId="1" applyFont="1" applyBorder="1" applyAlignment="1" applyProtection="1">
      <alignment horizontal="center" vertical="center" shrinkToFit="1"/>
      <protection locked="0" hidden="1"/>
    </xf>
    <xf numFmtId="0" fontId="8" fillId="0" borderId="8" xfId="1" applyFont="1" applyBorder="1" applyAlignment="1" applyProtection="1">
      <alignment horizontal="center" vertical="center" shrinkToFit="1"/>
      <protection locked="0" hidden="1"/>
    </xf>
    <xf numFmtId="0" fontId="8" fillId="0" borderId="9" xfId="1" applyFont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Border="1" applyAlignment="1" applyProtection="1">
      <alignment horizontal="right" vertical="center" shrinkToFit="1"/>
      <protection locked="0" hidden="1"/>
    </xf>
    <xf numFmtId="0" fontId="9" fillId="5" borderId="11" xfId="1" applyFont="1" applyFill="1" applyBorder="1" applyAlignment="1">
      <alignment vertical="center"/>
    </xf>
    <xf numFmtId="0" fontId="9" fillId="5" borderId="12" xfId="1" applyFont="1" applyFill="1" applyBorder="1" applyAlignment="1">
      <alignment vertical="center"/>
    </xf>
    <xf numFmtId="0" fontId="9" fillId="5" borderId="40" xfId="1" applyFont="1" applyFill="1" applyBorder="1" applyAlignment="1">
      <alignment vertical="center"/>
    </xf>
    <xf numFmtId="0" fontId="9" fillId="5" borderId="13" xfId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Font="1" applyFill="1" applyBorder="1" applyAlignment="1">
      <alignment vertical="center"/>
    </xf>
    <xf numFmtId="0" fontId="9" fillId="5" borderId="28" xfId="1" applyFont="1" applyFill="1" applyBorder="1" applyAlignment="1">
      <alignment vertical="center"/>
    </xf>
    <xf numFmtId="0" fontId="9" fillId="5" borderId="41" xfId="1" applyFont="1" applyFill="1" applyBorder="1" applyAlignment="1">
      <alignment vertical="center"/>
    </xf>
    <xf numFmtId="0" fontId="9" fillId="5" borderId="29" xfId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rgbClr val="984807"/>
            </a:solidFill>
            <a:ln>
              <a:solidFill>
                <a:srgbClr val="984807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0-388A-4FE6-B2DE-C056ED64A4B6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6">
                <a:lumMod val="75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1-388A-4FE6-B2DE-C056ED64A4B6}"/>
            </c:ext>
          </c:extLst>
        </c:ser>
        <c:ser>
          <c:idx val="1"/>
          <c:order val="2"/>
          <c:tx>
            <c:v>GAS</c:v>
          </c:tx>
          <c:spPr>
            <a:solidFill>
              <a:srgbClr val="FAC090"/>
            </a:solidFill>
            <a:ln>
              <a:solidFill>
                <a:srgbClr val="FAC09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2-388A-4FE6-B2DE-C056ED64A4B6}"/>
            </c:ext>
          </c:extLst>
        </c:ser>
        <c:ser>
          <c:idx val="4"/>
          <c:order val="3"/>
          <c:tx>
            <c:v>Imports</c:v>
          </c:tx>
          <c:spPr>
            <a:solidFill>
              <a:srgbClr val="FFFF00"/>
            </a:solidFill>
            <a:ln>
              <a:solidFill>
                <a:srgbClr val="FFFF0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0</c:v>
                </c:pt>
                <c:pt idx="7">
                  <c:v>0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0</c:v>
                </c:pt>
                <c:pt idx="17">
                  <c:v>0</c:v>
                </c:pt>
                <c:pt idx="18">
                  <c:v>8.6</c:v>
                </c:pt>
                <c:pt idx="19">
                  <c:v>7.6</c:v>
                </c:pt>
                <c:pt idx="20">
                  <c:v>0</c:v>
                </c:pt>
                <c:pt idx="21">
                  <c:v>43.9</c:v>
                </c:pt>
                <c:pt idx="22">
                  <c:v>0</c:v>
                </c:pt>
                <c:pt idx="23">
                  <c:v>0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3-388A-4FE6-B2DE-C056ED64A4B6}"/>
            </c:ext>
          </c:extLst>
        </c:ser>
        <c:ser>
          <c:idx val="3"/>
          <c:order val="4"/>
          <c:tx>
            <c:v>Renewables</c:v>
          </c:tx>
          <c:spPr>
            <a:solidFill>
              <a:srgbClr val="00B050"/>
            </a:solidFill>
            <a:ln>
              <a:solidFill>
                <a:srgbClr val="00B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0">
                  <c:v>16.518999999999998</c:v>
                </c:pt>
                <c:pt idx="1">
                  <c:v>15.203000000000001</c:v>
                </c:pt>
                <c:pt idx="2">
                  <c:v>34.442</c:v>
                </c:pt>
                <c:pt idx="3">
                  <c:v>8.8689999999999998</c:v>
                </c:pt>
                <c:pt idx="4">
                  <c:v>7.145999999999999</c:v>
                </c:pt>
                <c:pt idx="5">
                  <c:v>23.561</c:v>
                </c:pt>
                <c:pt idx="6">
                  <c:v>38.81</c:v>
                </c:pt>
                <c:pt idx="7">
                  <c:v>47.247999999999998</c:v>
                </c:pt>
                <c:pt idx="8">
                  <c:v>70.882000000000005</c:v>
                </c:pt>
                <c:pt idx="9">
                  <c:v>52.783999999999999</c:v>
                </c:pt>
                <c:pt idx="10">
                  <c:v>56.761000000000003</c:v>
                </c:pt>
                <c:pt idx="11">
                  <c:v>43.833999999999996</c:v>
                </c:pt>
                <c:pt idx="12">
                  <c:v>42.006</c:v>
                </c:pt>
                <c:pt idx="13">
                  <c:v>27.596</c:v>
                </c:pt>
                <c:pt idx="14">
                  <c:v>31.876000000000001</c:v>
                </c:pt>
                <c:pt idx="15">
                  <c:v>55.789000000000001</c:v>
                </c:pt>
                <c:pt idx="16">
                  <c:v>44.314</c:v>
                </c:pt>
                <c:pt idx="17">
                  <c:v>45.677</c:v>
                </c:pt>
                <c:pt idx="18">
                  <c:v>41.861000000000004</c:v>
                </c:pt>
                <c:pt idx="19">
                  <c:v>51.677</c:v>
                </c:pt>
                <c:pt idx="20">
                  <c:v>55.647000000000006</c:v>
                </c:pt>
                <c:pt idx="21">
                  <c:v>53.04999999999999</c:v>
                </c:pt>
                <c:pt idx="22">
                  <c:v>41.454999999999998</c:v>
                </c:pt>
                <c:pt idx="23">
                  <c:v>27.628</c:v>
                </c:pt>
              </c:numCache>
            </c:numRef>
          </c:val>
          <c:extLst>
            <c:ext xmlns:c16="http://schemas.microsoft.com/office/drawing/2014/chart" uri="{C3380CC4-5D6E-409C-BE32-E72D297353CC}">
              <c16:uniqueId val="{00000004-388A-4FE6-B2DE-C056ED64A4B6}"/>
            </c:ext>
          </c:extLst>
        </c:ser>
        <c:ser>
          <c:idx val="7"/>
          <c:order val="5"/>
          <c:tx>
            <c:v>CRETE Renewables</c:v>
          </c:tx>
          <c:spPr>
            <a:solidFill>
              <a:srgbClr val="92D050"/>
            </a:solidFill>
            <a:ln>
              <a:solidFill>
                <a:srgbClr val="92D05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5-388A-4FE6-B2DE-C056ED64A4B6}"/>
            </c:ext>
          </c:extLst>
        </c:ser>
        <c:ser>
          <c:idx val="2"/>
          <c:order val="6"/>
          <c:tx>
            <c:v>Hydro</c:v>
          </c:tx>
          <c:spPr>
            <a:solidFill>
              <a:srgbClr val="0070C0"/>
            </a:solidFill>
            <a:ln>
              <a:solidFill>
                <a:srgbClr val="0070C0"/>
              </a:solidFill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>
            <c:ext xmlns:c16="http://schemas.microsoft.com/office/drawing/2014/chart" uri="{C3380CC4-5D6E-409C-BE32-E72D297353CC}">
              <c16:uniqueId val="{00000006-388A-4FE6-B2DE-C056ED64A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229239856"/>
        <c:axId val="231102608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5400" cap="rnd">
              <a:solidFill>
                <a:srgbClr val="FF0000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45.582000000000008</c:v>
                </c:pt>
                <c:pt idx="1">
                  <c:v>40.254000000000005</c:v>
                </c:pt>
                <c:pt idx="2">
                  <c:v>67.555999999999997</c:v>
                </c:pt>
                <c:pt idx="3">
                  <c:v>35.549999999999997</c:v>
                </c:pt>
                <c:pt idx="4">
                  <c:v>31.683999999999997</c:v>
                </c:pt>
                <c:pt idx="5">
                  <c:v>60.415999999999997</c:v>
                </c:pt>
                <c:pt idx="6">
                  <c:v>79.433999999999997</c:v>
                </c:pt>
                <c:pt idx="7">
                  <c:v>64.119</c:v>
                </c:pt>
                <c:pt idx="8">
                  <c:v>71.215000000000003</c:v>
                </c:pt>
                <c:pt idx="9">
                  <c:v>92.724000000000004</c:v>
                </c:pt>
                <c:pt idx="10">
                  <c:v>101.127</c:v>
                </c:pt>
                <c:pt idx="11">
                  <c:v>81.382999999999996</c:v>
                </c:pt>
                <c:pt idx="12">
                  <c:v>42.658999999999999</c:v>
                </c:pt>
                <c:pt idx="13">
                  <c:v>27.904</c:v>
                </c:pt>
                <c:pt idx="14">
                  <c:v>31.876000000000001</c:v>
                </c:pt>
                <c:pt idx="15">
                  <c:v>56.459999999999994</c:v>
                </c:pt>
                <c:pt idx="16">
                  <c:v>46.776000000000003</c:v>
                </c:pt>
                <c:pt idx="17">
                  <c:v>48.87</c:v>
                </c:pt>
                <c:pt idx="18">
                  <c:v>51.793000000000006</c:v>
                </c:pt>
                <c:pt idx="19">
                  <c:v>59.423000000000009</c:v>
                </c:pt>
                <c:pt idx="20">
                  <c:v>56.392000000000003</c:v>
                </c:pt>
                <c:pt idx="21">
                  <c:v>96.990000000000009</c:v>
                </c:pt>
                <c:pt idx="22">
                  <c:v>42.308000000000007</c:v>
                </c:pt>
                <c:pt idx="23">
                  <c:v>28.255999999999997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7-388A-4FE6-B2DE-C056ED64A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29239856"/>
        <c:axId val="231102608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5400" cap="rnd" cmpd="sng">
              <a:solidFill>
                <a:srgbClr val="0070C0"/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87.79</c:v>
                </c:pt>
                <c:pt idx="1">
                  <c:v>83.31</c:v>
                </c:pt>
                <c:pt idx="2">
                  <c:v>100.56</c:v>
                </c:pt>
                <c:pt idx="3">
                  <c:v>86</c:v>
                </c:pt>
                <c:pt idx="4">
                  <c:v>82.28</c:v>
                </c:pt>
                <c:pt idx="5">
                  <c:v>101.23</c:v>
                </c:pt>
                <c:pt idx="6">
                  <c:v>136.29</c:v>
                </c:pt>
                <c:pt idx="7">
                  <c:v>129.49</c:v>
                </c:pt>
                <c:pt idx="8">
                  <c:v>82.5</c:v>
                </c:pt>
                <c:pt idx="9">
                  <c:v>82.5</c:v>
                </c:pt>
                <c:pt idx="10">
                  <c:v>82.5</c:v>
                </c:pt>
                <c:pt idx="11">
                  <c:v>72.38</c:v>
                </c:pt>
                <c:pt idx="12">
                  <c:v>79.849999999999994</c:v>
                </c:pt>
                <c:pt idx="13">
                  <c:v>75.239999999999995</c:v>
                </c:pt>
                <c:pt idx="14">
                  <c:v>81.47</c:v>
                </c:pt>
                <c:pt idx="15">
                  <c:v>84.79</c:v>
                </c:pt>
                <c:pt idx="16">
                  <c:v>100.09</c:v>
                </c:pt>
                <c:pt idx="17">
                  <c:v>140.21</c:v>
                </c:pt>
                <c:pt idx="18">
                  <c:v>135</c:v>
                </c:pt>
                <c:pt idx="19">
                  <c:v>175</c:v>
                </c:pt>
                <c:pt idx="20">
                  <c:v>130.4</c:v>
                </c:pt>
                <c:pt idx="21">
                  <c:v>110.1</c:v>
                </c:pt>
                <c:pt idx="22">
                  <c:v>83</c:v>
                </c:pt>
                <c:pt idx="23">
                  <c:v>76.58</c:v>
                </c:pt>
              </c:numCache>
            </c:numRef>
          </c:val>
          <c:smooth val="0"/>
          <c:extLst>
            <c:ext xmlns:c16="http://schemas.microsoft.com/office/drawing/2014/chart" uri="{C3380CC4-5D6E-409C-BE32-E72D297353CC}">
              <c16:uniqueId val="{00000008-388A-4FE6-B2DE-C056ED64A4B6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31103392"/>
        <c:axId val="231103000"/>
      </c:lineChart>
      <c:catAx>
        <c:axId val="229239856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2608"/>
        <c:crosses val="autoZero"/>
        <c:auto val="1"/>
        <c:lblAlgn val="ctr"/>
        <c:lblOffset val="100"/>
        <c:noMultiLvlLbl val="0"/>
      </c:catAx>
      <c:valAx>
        <c:axId val="2311026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29239856"/>
        <c:crosses val="autoZero"/>
        <c:crossBetween val="between"/>
      </c:valAx>
      <c:valAx>
        <c:axId val="231103000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231103392"/>
        <c:crosses val="max"/>
        <c:crossBetween val="between"/>
      </c:valAx>
      <c:catAx>
        <c:axId val="231103392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231103000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6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9554" cy="6083527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28515625" defaultRowHeight="16.149999999999999" customHeight="1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45.582000000000001</v>
      </c>
      <c r="C4" s="18">
        <v>40.253999999999991</v>
      </c>
      <c r="D4" s="18">
        <v>67.555999999999983</v>
      </c>
      <c r="E4" s="18">
        <v>35.549999999999997</v>
      </c>
      <c r="F4" s="18">
        <v>31.683999999999997</v>
      </c>
      <c r="G4" s="18">
        <v>60.416000000000011</v>
      </c>
      <c r="H4" s="18">
        <v>79.407999999999987</v>
      </c>
      <c r="I4" s="18">
        <v>64.119</v>
      </c>
      <c r="J4" s="18">
        <v>71.215000000000003</v>
      </c>
      <c r="K4" s="18">
        <v>92.724000000000004</v>
      </c>
      <c r="L4" s="18">
        <v>101.127</v>
      </c>
      <c r="M4" s="18">
        <v>81.38300000000001</v>
      </c>
      <c r="N4" s="18">
        <v>42.658999999999999</v>
      </c>
      <c r="O4" s="18">
        <v>27.904</v>
      </c>
      <c r="P4" s="18">
        <v>31.876000000000001</v>
      </c>
      <c r="Q4" s="18">
        <v>56.46</v>
      </c>
      <c r="R4" s="18">
        <v>46.776000000000003</v>
      </c>
      <c r="S4" s="18">
        <v>48.888000000000005</v>
      </c>
      <c r="T4" s="18">
        <v>51.754000000000005</v>
      </c>
      <c r="U4" s="18">
        <v>59.389000000000003</v>
      </c>
      <c r="V4" s="18">
        <v>56.4</v>
      </c>
      <c r="W4" s="18">
        <v>96.95</v>
      </c>
      <c r="X4" s="18">
        <v>42.308</v>
      </c>
      <c r="Y4" s="18">
        <v>28.256</v>
      </c>
      <c r="Z4" s="19"/>
      <c r="AA4" s="20">
        <f>SUM(B4:Z4)</f>
        <v>1360.6379999999999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87.79</v>
      </c>
      <c r="C7" s="28">
        <v>83.31</v>
      </c>
      <c r="D7" s="28">
        <v>100.56</v>
      </c>
      <c r="E7" s="28">
        <v>86</v>
      </c>
      <c r="F7" s="28">
        <v>82.28</v>
      </c>
      <c r="G7" s="28">
        <v>101.23</v>
      </c>
      <c r="H7" s="28">
        <v>136.29</v>
      </c>
      <c r="I7" s="28">
        <v>129.49</v>
      </c>
      <c r="J7" s="28">
        <v>82.5</v>
      </c>
      <c r="K7" s="28">
        <v>82.5</v>
      </c>
      <c r="L7" s="28">
        <v>82.5</v>
      </c>
      <c r="M7" s="28">
        <v>72.38</v>
      </c>
      <c r="N7" s="28">
        <v>79.849999999999994</v>
      </c>
      <c r="O7" s="28">
        <v>75.239999999999995</v>
      </c>
      <c r="P7" s="28">
        <v>81.47</v>
      </c>
      <c r="Q7" s="28">
        <v>84.79</v>
      </c>
      <c r="R7" s="28">
        <v>100.09</v>
      </c>
      <c r="S7" s="28">
        <v>140.21</v>
      </c>
      <c r="T7" s="28">
        <v>135</v>
      </c>
      <c r="U7" s="28">
        <v>175</v>
      </c>
      <c r="V7" s="28">
        <v>130.4</v>
      </c>
      <c r="W7" s="28">
        <v>110.1</v>
      </c>
      <c r="X7" s="28">
        <v>83</v>
      </c>
      <c r="Y7" s="28">
        <v>76.58</v>
      </c>
      <c r="Z7" s="29"/>
      <c r="AA7" s="30">
        <f>IF(SUM(B7:Z7)&lt;&gt;0,AVERAGEIF(B7:Z7,"&lt;&gt;"""),"")</f>
        <v>99.939999999999984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>
        <v>16.518999999999998</v>
      </c>
      <c r="C14" s="57">
        <v>15.203000000000001</v>
      </c>
      <c r="D14" s="57">
        <v>34.442</v>
      </c>
      <c r="E14" s="57">
        <v>8.8689999999999998</v>
      </c>
      <c r="F14" s="57">
        <v>7.145999999999999</v>
      </c>
      <c r="G14" s="57">
        <v>23.561</v>
      </c>
      <c r="H14" s="57">
        <v>38.81</v>
      </c>
      <c r="I14" s="57">
        <v>47.247999999999998</v>
      </c>
      <c r="J14" s="57">
        <v>70.882000000000005</v>
      </c>
      <c r="K14" s="57">
        <v>52.783999999999999</v>
      </c>
      <c r="L14" s="57">
        <v>56.761000000000003</v>
      </c>
      <c r="M14" s="57">
        <v>43.833999999999996</v>
      </c>
      <c r="N14" s="57">
        <v>42.006</v>
      </c>
      <c r="O14" s="57">
        <v>27.596</v>
      </c>
      <c r="P14" s="57">
        <v>31.876000000000001</v>
      </c>
      <c r="Q14" s="57">
        <v>55.789000000000001</v>
      </c>
      <c r="R14" s="57">
        <v>44.314</v>
      </c>
      <c r="S14" s="57">
        <v>45.677</v>
      </c>
      <c r="T14" s="57">
        <v>41.861000000000004</v>
      </c>
      <c r="U14" s="57">
        <v>51.677</v>
      </c>
      <c r="V14" s="57">
        <v>55.647000000000006</v>
      </c>
      <c r="W14" s="57">
        <v>53.04999999999999</v>
      </c>
      <c r="X14" s="57">
        <v>41.454999999999998</v>
      </c>
      <c r="Y14" s="57">
        <v>27.628</v>
      </c>
      <c r="Z14" s="58"/>
      <c r="AA14" s="59">
        <f t="shared" si="0"/>
        <v>934.6350000000001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16.518999999999998</v>
      </c>
      <c r="C16" s="62">
        <f t="shared" ref="C16:Z16" si="1">IF(LEN(C$2)&gt;0,SUM(C10:C15),"")</f>
        <v>15.203000000000001</v>
      </c>
      <c r="D16" s="62">
        <f t="shared" si="1"/>
        <v>34.442</v>
      </c>
      <c r="E16" s="62">
        <f t="shared" si="1"/>
        <v>8.8689999999999998</v>
      </c>
      <c r="F16" s="62">
        <f t="shared" si="1"/>
        <v>7.145999999999999</v>
      </c>
      <c r="G16" s="62">
        <f t="shared" si="1"/>
        <v>23.561</v>
      </c>
      <c r="H16" s="62">
        <f t="shared" si="1"/>
        <v>38.81</v>
      </c>
      <c r="I16" s="62">
        <f t="shared" si="1"/>
        <v>47.247999999999998</v>
      </c>
      <c r="J16" s="62">
        <f t="shared" si="1"/>
        <v>70.882000000000005</v>
      </c>
      <c r="K16" s="62">
        <f t="shared" si="1"/>
        <v>52.783999999999999</v>
      </c>
      <c r="L16" s="62">
        <f t="shared" si="1"/>
        <v>56.761000000000003</v>
      </c>
      <c r="M16" s="62">
        <f t="shared" si="1"/>
        <v>43.833999999999996</v>
      </c>
      <c r="N16" s="62">
        <f t="shared" si="1"/>
        <v>42.006</v>
      </c>
      <c r="O16" s="62">
        <f t="shared" si="1"/>
        <v>27.596</v>
      </c>
      <c r="P16" s="62">
        <f t="shared" si="1"/>
        <v>31.876000000000001</v>
      </c>
      <c r="Q16" s="62">
        <f t="shared" si="1"/>
        <v>55.789000000000001</v>
      </c>
      <c r="R16" s="62">
        <f t="shared" si="1"/>
        <v>44.314</v>
      </c>
      <c r="S16" s="62">
        <f t="shared" si="1"/>
        <v>45.677</v>
      </c>
      <c r="T16" s="62">
        <f t="shared" si="1"/>
        <v>41.861000000000004</v>
      </c>
      <c r="U16" s="62">
        <f t="shared" si="1"/>
        <v>51.677</v>
      </c>
      <c r="V16" s="62">
        <f t="shared" si="1"/>
        <v>55.647000000000006</v>
      </c>
      <c r="W16" s="62">
        <f t="shared" si="1"/>
        <v>53.04999999999999</v>
      </c>
      <c r="X16" s="62">
        <f t="shared" si="1"/>
        <v>41.454999999999998</v>
      </c>
      <c r="Y16" s="62">
        <f t="shared" si="1"/>
        <v>27.628</v>
      </c>
      <c r="Z16" s="63" t="str">
        <f t="shared" si="1"/>
        <v/>
      </c>
      <c r="AA16" s="64">
        <f>SUM(AA10:AA15)</f>
        <v>934.6350000000001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18.405000000000001</v>
      </c>
      <c r="C20" s="77">
        <v>14.863999999999999</v>
      </c>
      <c r="D20" s="77">
        <v>23.899000000000001</v>
      </c>
      <c r="E20" s="77">
        <v>16.91</v>
      </c>
      <c r="F20" s="77">
        <v>14.561999999999999</v>
      </c>
      <c r="G20" s="77">
        <v>26.137</v>
      </c>
      <c r="H20" s="77">
        <v>28.876000000000001</v>
      </c>
      <c r="I20" s="77">
        <v>14.018000000000001</v>
      </c>
      <c r="J20" s="77">
        <v>0.33300000000000002</v>
      </c>
      <c r="K20" s="77">
        <v>21.507999999999999</v>
      </c>
      <c r="L20" s="77">
        <v>20.863</v>
      </c>
      <c r="M20" s="77">
        <v>20.661000000000001</v>
      </c>
      <c r="N20" s="77">
        <v>0.14299999999999999</v>
      </c>
      <c r="O20" s="77">
        <v>0.308</v>
      </c>
      <c r="P20" s="77"/>
      <c r="Q20" s="77"/>
      <c r="R20" s="77"/>
      <c r="S20" s="77"/>
      <c r="T20" s="77"/>
      <c r="U20" s="77">
        <v>0.112</v>
      </c>
      <c r="V20" s="77"/>
      <c r="W20" s="77"/>
      <c r="X20" s="77"/>
      <c r="Y20" s="77">
        <v>6.0000000000000001E-3</v>
      </c>
      <c r="Z20" s="78"/>
      <c r="AA20" s="79">
        <f t="shared" si="2"/>
        <v>221.60499999999999</v>
      </c>
    </row>
    <row r="21" spans="1:27" ht="25.15" customHeight="1" x14ac:dyDescent="0.2">
      <c r="A21" s="75" t="s">
        <v>16</v>
      </c>
      <c r="B21" s="80">
        <v>10.657999999999999</v>
      </c>
      <c r="C21" s="81">
        <v>10.186999999999999</v>
      </c>
      <c r="D21" s="81">
        <v>9.2149999999999999</v>
      </c>
      <c r="E21" s="81">
        <v>9.7710000000000008</v>
      </c>
      <c r="F21" s="81">
        <v>9.9760000000000009</v>
      </c>
      <c r="G21" s="81">
        <v>10.718</v>
      </c>
      <c r="H21" s="81">
        <v>11.722</v>
      </c>
      <c r="I21" s="81">
        <v>2.8530000000000002</v>
      </c>
      <c r="J21" s="81"/>
      <c r="K21" s="81">
        <v>18.431999999999999</v>
      </c>
      <c r="L21" s="81">
        <v>23.503</v>
      </c>
      <c r="M21" s="81">
        <v>16.888000000000002</v>
      </c>
      <c r="N21" s="81">
        <v>0.51</v>
      </c>
      <c r="O21" s="81"/>
      <c r="P21" s="81"/>
      <c r="Q21" s="81">
        <v>0.67100000000000004</v>
      </c>
      <c r="R21" s="81">
        <v>2.4620000000000002</v>
      </c>
      <c r="S21" s="81">
        <v>3.2109999999999999</v>
      </c>
      <c r="T21" s="81">
        <v>1.2930000000000001</v>
      </c>
      <c r="U21" s="81"/>
      <c r="V21" s="81">
        <v>0.753</v>
      </c>
      <c r="W21" s="81"/>
      <c r="X21" s="81">
        <v>0.85299999999999998</v>
      </c>
      <c r="Y21" s="81">
        <v>0.622</v>
      </c>
      <c r="Z21" s="78"/>
      <c r="AA21" s="79">
        <f t="shared" si="2"/>
        <v>144.298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29.063000000000002</v>
      </c>
      <c r="C25" s="88">
        <f t="shared" ref="C25:Z25" si="3">IF(LEN(C$2)&gt;0,SUM(C19:C24),"")</f>
        <v>25.050999999999998</v>
      </c>
      <c r="D25" s="88">
        <f t="shared" si="3"/>
        <v>33.114000000000004</v>
      </c>
      <c r="E25" s="88">
        <f t="shared" si="3"/>
        <v>26.681000000000001</v>
      </c>
      <c r="F25" s="88">
        <f t="shared" si="3"/>
        <v>24.538</v>
      </c>
      <c r="G25" s="88">
        <f t="shared" si="3"/>
        <v>36.855000000000004</v>
      </c>
      <c r="H25" s="88">
        <f t="shared" si="3"/>
        <v>40.597999999999999</v>
      </c>
      <c r="I25" s="88">
        <f t="shared" si="3"/>
        <v>16.871000000000002</v>
      </c>
      <c r="J25" s="88">
        <f t="shared" si="3"/>
        <v>0.33300000000000002</v>
      </c>
      <c r="K25" s="88">
        <f t="shared" si="3"/>
        <v>39.94</v>
      </c>
      <c r="L25" s="88">
        <f t="shared" si="3"/>
        <v>44.366</v>
      </c>
      <c r="M25" s="88">
        <f t="shared" si="3"/>
        <v>37.549000000000007</v>
      </c>
      <c r="N25" s="88">
        <f t="shared" si="3"/>
        <v>0.65300000000000002</v>
      </c>
      <c r="O25" s="88">
        <f t="shared" si="3"/>
        <v>0.308</v>
      </c>
      <c r="P25" s="88">
        <f t="shared" si="3"/>
        <v>0</v>
      </c>
      <c r="Q25" s="88">
        <f t="shared" si="3"/>
        <v>0.67100000000000004</v>
      </c>
      <c r="R25" s="88">
        <f t="shared" si="3"/>
        <v>2.4620000000000002</v>
      </c>
      <c r="S25" s="88">
        <f t="shared" si="3"/>
        <v>3.2109999999999999</v>
      </c>
      <c r="T25" s="88">
        <f t="shared" si="3"/>
        <v>1.2930000000000001</v>
      </c>
      <c r="U25" s="88">
        <f t="shared" si="3"/>
        <v>0.112</v>
      </c>
      <c r="V25" s="88">
        <f t="shared" si="3"/>
        <v>0.753</v>
      </c>
      <c r="W25" s="88">
        <f t="shared" si="3"/>
        <v>0</v>
      </c>
      <c r="X25" s="88">
        <f t="shared" si="3"/>
        <v>0.85299999999999998</v>
      </c>
      <c r="Y25" s="88">
        <f t="shared" si="3"/>
        <v>0.628</v>
      </c>
      <c r="Z25" s="89" t="str">
        <f t="shared" si="3"/>
        <v/>
      </c>
      <c r="AA25" s="90">
        <f>SUM(AA19:AA24)</f>
        <v>365.90300000000002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45.582000000000001</v>
      </c>
      <c r="C29" s="77">
        <v>40.253999999999998</v>
      </c>
      <c r="D29" s="77">
        <v>67.555999999999997</v>
      </c>
      <c r="E29" s="77">
        <v>35.549999999999997</v>
      </c>
      <c r="F29" s="77">
        <v>31.684000000000001</v>
      </c>
      <c r="G29" s="77">
        <v>60.415999999999997</v>
      </c>
      <c r="H29" s="77">
        <v>79.408000000000001</v>
      </c>
      <c r="I29" s="77">
        <v>64.119</v>
      </c>
      <c r="J29" s="77">
        <v>71.215000000000003</v>
      </c>
      <c r="K29" s="77">
        <v>92.724000000000004</v>
      </c>
      <c r="L29" s="77">
        <v>101.127</v>
      </c>
      <c r="M29" s="77">
        <v>81.382999999999996</v>
      </c>
      <c r="N29" s="77">
        <v>42.658999999999999</v>
      </c>
      <c r="O29" s="77">
        <v>27.904</v>
      </c>
      <c r="P29" s="77">
        <v>31.876000000000001</v>
      </c>
      <c r="Q29" s="77">
        <v>56.46</v>
      </c>
      <c r="R29" s="77">
        <v>46.776000000000003</v>
      </c>
      <c r="S29" s="77">
        <v>48.887999999999998</v>
      </c>
      <c r="T29" s="77">
        <v>43.154000000000003</v>
      </c>
      <c r="U29" s="77">
        <v>51.789000000000001</v>
      </c>
      <c r="V29" s="77">
        <v>56.4</v>
      </c>
      <c r="W29" s="77">
        <v>53.05</v>
      </c>
      <c r="X29" s="77">
        <v>42.308</v>
      </c>
      <c r="Y29" s="77">
        <v>28.256</v>
      </c>
      <c r="Z29" s="78"/>
      <c r="AA29" s="79">
        <f>SUM(B29:Z29)</f>
        <v>1300.5380000000002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45.582000000000001</v>
      </c>
      <c r="C31" s="62">
        <f t="shared" ref="C31:Z31" si="4">IF(LEN(C$2)&gt;0,SUM(C28:C30),"")</f>
        <v>40.253999999999998</v>
      </c>
      <c r="D31" s="62">
        <f t="shared" si="4"/>
        <v>67.555999999999997</v>
      </c>
      <c r="E31" s="62">
        <f t="shared" si="4"/>
        <v>35.549999999999997</v>
      </c>
      <c r="F31" s="62">
        <f t="shared" si="4"/>
        <v>31.684000000000001</v>
      </c>
      <c r="G31" s="62">
        <f t="shared" si="4"/>
        <v>60.415999999999997</v>
      </c>
      <c r="H31" s="62">
        <f t="shared" si="4"/>
        <v>79.408000000000001</v>
      </c>
      <c r="I31" s="62">
        <f t="shared" si="4"/>
        <v>64.119</v>
      </c>
      <c r="J31" s="62">
        <f t="shared" si="4"/>
        <v>71.215000000000003</v>
      </c>
      <c r="K31" s="62">
        <f t="shared" si="4"/>
        <v>92.724000000000004</v>
      </c>
      <c r="L31" s="62">
        <f t="shared" si="4"/>
        <v>101.127</v>
      </c>
      <c r="M31" s="62">
        <f t="shared" si="4"/>
        <v>81.382999999999996</v>
      </c>
      <c r="N31" s="62">
        <f t="shared" si="4"/>
        <v>42.658999999999999</v>
      </c>
      <c r="O31" s="62">
        <f t="shared" si="4"/>
        <v>27.904</v>
      </c>
      <c r="P31" s="62">
        <f t="shared" si="4"/>
        <v>31.876000000000001</v>
      </c>
      <c r="Q31" s="62">
        <f t="shared" si="4"/>
        <v>56.46</v>
      </c>
      <c r="R31" s="62">
        <f t="shared" si="4"/>
        <v>46.776000000000003</v>
      </c>
      <c r="S31" s="62">
        <f t="shared" si="4"/>
        <v>48.887999999999998</v>
      </c>
      <c r="T31" s="62">
        <f t="shared" si="4"/>
        <v>43.154000000000003</v>
      </c>
      <c r="U31" s="62">
        <f t="shared" si="4"/>
        <v>51.789000000000001</v>
      </c>
      <c r="V31" s="62">
        <f t="shared" si="4"/>
        <v>56.4</v>
      </c>
      <c r="W31" s="62">
        <f t="shared" si="4"/>
        <v>53.05</v>
      </c>
      <c r="X31" s="62">
        <f t="shared" si="4"/>
        <v>42.308</v>
      </c>
      <c r="Y31" s="62">
        <f t="shared" si="4"/>
        <v>28.256</v>
      </c>
      <c r="Z31" s="63" t="str">
        <f t="shared" si="4"/>
        <v/>
      </c>
      <c r="AA31" s="64">
        <f>SUM(AA28:AA30)</f>
        <v>1300.5380000000002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>
        <v>8.6</v>
      </c>
      <c r="U38" s="99">
        <v>7.6</v>
      </c>
      <c r="V38" s="99"/>
      <c r="W38" s="99">
        <v>43.9</v>
      </c>
      <c r="X38" s="99"/>
      <c r="Y38" s="99"/>
      <c r="Z38" s="100"/>
      <c r="AA38" s="79">
        <f t="shared" si="5"/>
        <v>60.099999999999994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8.6</v>
      </c>
      <c r="U39" s="88">
        <f t="shared" si="6"/>
        <v>7.6</v>
      </c>
      <c r="V39" s="88">
        <f t="shared" si="6"/>
        <v>0</v>
      </c>
      <c r="W39" s="88">
        <f t="shared" si="6"/>
        <v>43.9</v>
      </c>
      <c r="X39" s="88">
        <f t="shared" si="6"/>
        <v>0</v>
      </c>
      <c r="Y39" s="88">
        <f t="shared" si="6"/>
        <v>0</v>
      </c>
      <c r="Z39" s="89" t="str">
        <f t="shared" si="6"/>
        <v/>
      </c>
      <c r="AA39" s="90">
        <f t="shared" si="5"/>
        <v>60.099999999999994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>
        <v>8.6</v>
      </c>
      <c r="U46" s="99">
        <v>7.6</v>
      </c>
      <c r="V46" s="99"/>
      <c r="W46" s="99">
        <v>43.9</v>
      </c>
      <c r="X46" s="99"/>
      <c r="Y46" s="99"/>
      <c r="Z46" s="100"/>
      <c r="AA46" s="79">
        <f t="shared" si="7"/>
        <v>60.099999999999994</v>
      </c>
    </row>
    <row r="47" spans="1:27" ht="25.1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8.6</v>
      </c>
      <c r="U48" s="88">
        <f t="shared" si="8"/>
        <v>7.6</v>
      </c>
      <c r="V48" s="88">
        <f t="shared" si="8"/>
        <v>0</v>
      </c>
      <c r="W48" s="88">
        <f t="shared" si="8"/>
        <v>43.9</v>
      </c>
      <c r="X48" s="88">
        <f t="shared" si="8"/>
        <v>0</v>
      </c>
      <c r="Y48" s="88">
        <f t="shared" si="8"/>
        <v>0</v>
      </c>
      <c r="Z48" s="89" t="str">
        <f t="shared" si="8"/>
        <v/>
      </c>
      <c r="AA48" s="90">
        <f t="shared" si="7"/>
        <v>60.099999999999994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25</v>
      </c>
      <c r="B51" s="87">
        <f t="shared" ref="B51:Z51" si="10">IF(LEN(B$2)&gt;0,B16+B25+B39,"")</f>
        <v>45.582000000000001</v>
      </c>
      <c r="C51" s="88">
        <f t="shared" si="10"/>
        <v>40.253999999999998</v>
      </c>
      <c r="D51" s="88">
        <f t="shared" si="10"/>
        <v>67.556000000000012</v>
      </c>
      <c r="E51" s="88">
        <f t="shared" si="10"/>
        <v>35.549999999999997</v>
      </c>
      <c r="F51" s="88">
        <f t="shared" si="10"/>
        <v>31.683999999999997</v>
      </c>
      <c r="G51" s="88">
        <f t="shared" si="10"/>
        <v>60.416000000000004</v>
      </c>
      <c r="H51" s="88">
        <f t="shared" si="10"/>
        <v>79.408000000000001</v>
      </c>
      <c r="I51" s="88">
        <f t="shared" si="10"/>
        <v>64.119</v>
      </c>
      <c r="J51" s="88">
        <f t="shared" si="10"/>
        <v>71.215000000000003</v>
      </c>
      <c r="K51" s="88">
        <f t="shared" si="10"/>
        <v>92.72399999999999</v>
      </c>
      <c r="L51" s="88">
        <f t="shared" si="10"/>
        <v>101.12700000000001</v>
      </c>
      <c r="M51" s="88">
        <f t="shared" si="10"/>
        <v>81.38300000000001</v>
      </c>
      <c r="N51" s="88">
        <f t="shared" si="10"/>
        <v>42.658999999999999</v>
      </c>
      <c r="O51" s="88">
        <f t="shared" si="10"/>
        <v>27.904</v>
      </c>
      <c r="P51" s="88">
        <f t="shared" si="10"/>
        <v>31.876000000000001</v>
      </c>
      <c r="Q51" s="88">
        <f t="shared" si="10"/>
        <v>56.46</v>
      </c>
      <c r="R51" s="88">
        <f t="shared" si="10"/>
        <v>46.776000000000003</v>
      </c>
      <c r="S51" s="88">
        <f t="shared" si="10"/>
        <v>48.887999999999998</v>
      </c>
      <c r="T51" s="88">
        <f t="shared" si="10"/>
        <v>51.754000000000005</v>
      </c>
      <c r="U51" s="88">
        <f t="shared" si="10"/>
        <v>59.389000000000003</v>
      </c>
      <c r="V51" s="88">
        <f t="shared" si="10"/>
        <v>56.400000000000006</v>
      </c>
      <c r="W51" s="88">
        <f t="shared" si="10"/>
        <v>96.949999999999989</v>
      </c>
      <c r="X51" s="88">
        <f t="shared" si="10"/>
        <v>42.308</v>
      </c>
      <c r="Y51" s="88">
        <f t="shared" si="10"/>
        <v>28.256</v>
      </c>
      <c r="Z51" s="89" t="str">
        <f t="shared" si="10"/>
        <v/>
      </c>
      <c r="AA51" s="104">
        <f>SUM(B51:Z51)</f>
        <v>1360.6379999999999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B10" sqref="B10"/>
    </sheetView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45205</v>
      </c>
      <c r="B2" s="105">
        <v>1</v>
      </c>
      <c r="C2" s="106">
        <v>2</v>
      </c>
      <c r="D2" s="106">
        <v>3</v>
      </c>
      <c r="E2" s="106">
        <v>4</v>
      </c>
      <c r="F2" s="106">
        <v>5</v>
      </c>
      <c r="G2" s="106">
        <v>6</v>
      </c>
      <c r="H2" s="106">
        <v>7</v>
      </c>
      <c r="I2" s="106">
        <v>8</v>
      </c>
      <c r="J2" s="106">
        <v>9</v>
      </c>
      <c r="K2" s="106">
        <v>10</v>
      </c>
      <c r="L2" s="106">
        <v>11</v>
      </c>
      <c r="M2" s="106">
        <v>12</v>
      </c>
      <c r="N2" s="106">
        <v>13</v>
      </c>
      <c r="O2" s="106">
        <v>14</v>
      </c>
      <c r="P2" s="106">
        <v>15</v>
      </c>
      <c r="Q2" s="106">
        <v>16</v>
      </c>
      <c r="R2" s="106">
        <v>17</v>
      </c>
      <c r="S2" s="106">
        <v>18</v>
      </c>
      <c r="T2" s="106">
        <v>19</v>
      </c>
      <c r="U2" s="106">
        <v>20</v>
      </c>
      <c r="V2" s="106">
        <v>21</v>
      </c>
      <c r="W2" s="106">
        <v>22</v>
      </c>
      <c r="X2" s="106">
        <v>23</v>
      </c>
      <c r="Y2" s="107">
        <v>24</v>
      </c>
      <c r="Z2" s="108"/>
      <c r="AA2" s="109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>
        <v>45.582000000000008</v>
      </c>
      <c r="C4" s="18">
        <v>40.254000000000005</v>
      </c>
      <c r="D4" s="18">
        <v>67.555999999999997</v>
      </c>
      <c r="E4" s="18">
        <v>35.549999999999997</v>
      </c>
      <c r="F4" s="18">
        <v>31.683999999999997</v>
      </c>
      <c r="G4" s="18">
        <v>60.415999999999997</v>
      </c>
      <c r="H4" s="18">
        <v>79.433999999999997</v>
      </c>
      <c r="I4" s="18">
        <v>64.119</v>
      </c>
      <c r="J4" s="18">
        <v>71.215000000000003</v>
      </c>
      <c r="K4" s="18">
        <v>92.724000000000004</v>
      </c>
      <c r="L4" s="18">
        <v>101.127</v>
      </c>
      <c r="M4" s="18">
        <v>81.382999999999996</v>
      </c>
      <c r="N4" s="18">
        <v>42.658999999999999</v>
      </c>
      <c r="O4" s="18">
        <v>27.904</v>
      </c>
      <c r="P4" s="18">
        <v>31.876000000000001</v>
      </c>
      <c r="Q4" s="18">
        <v>56.459999999999994</v>
      </c>
      <c r="R4" s="18">
        <v>46.776000000000003</v>
      </c>
      <c r="S4" s="18">
        <v>48.87</v>
      </c>
      <c r="T4" s="18">
        <v>51.793000000000006</v>
      </c>
      <c r="U4" s="18">
        <v>59.423000000000009</v>
      </c>
      <c r="V4" s="18">
        <v>56.392000000000003</v>
      </c>
      <c r="W4" s="18">
        <v>96.990000000000009</v>
      </c>
      <c r="X4" s="18">
        <v>42.308000000000007</v>
      </c>
      <c r="Y4" s="18">
        <v>28.255999999999997</v>
      </c>
      <c r="Z4" s="19"/>
      <c r="AA4" s="20">
        <f>SUM(B4:Z4)</f>
        <v>1360.7510000000002</v>
      </c>
    </row>
    <row r="5" spans="1:27" ht="25.1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5.15" customHeight="1" x14ac:dyDescent="0.2">
      <c r="A7" s="26" t="s">
        <v>3</v>
      </c>
      <c r="B7" s="27">
        <v>87.79</v>
      </c>
      <c r="C7" s="28">
        <v>83.31</v>
      </c>
      <c r="D7" s="28">
        <v>100.56</v>
      </c>
      <c r="E7" s="28">
        <v>86</v>
      </c>
      <c r="F7" s="28">
        <v>82.28</v>
      </c>
      <c r="G7" s="28">
        <v>101.23</v>
      </c>
      <c r="H7" s="28">
        <v>136.29</v>
      </c>
      <c r="I7" s="28">
        <v>129.49</v>
      </c>
      <c r="J7" s="28">
        <v>82.5</v>
      </c>
      <c r="K7" s="28">
        <v>82.5</v>
      </c>
      <c r="L7" s="28">
        <v>82.5</v>
      </c>
      <c r="M7" s="28">
        <v>72.38</v>
      </c>
      <c r="N7" s="28">
        <v>79.849999999999994</v>
      </c>
      <c r="O7" s="28">
        <v>75.239999999999995</v>
      </c>
      <c r="P7" s="28">
        <v>81.47</v>
      </c>
      <c r="Q7" s="28">
        <v>84.79</v>
      </c>
      <c r="R7" s="28">
        <v>100.09</v>
      </c>
      <c r="S7" s="28">
        <v>140.21</v>
      </c>
      <c r="T7" s="28">
        <v>135</v>
      </c>
      <c r="U7" s="28">
        <v>175</v>
      </c>
      <c r="V7" s="28">
        <v>130.4</v>
      </c>
      <c r="W7" s="28">
        <v>110.1</v>
      </c>
      <c r="X7" s="28">
        <v>83</v>
      </c>
      <c r="Y7" s="28">
        <v>76.58</v>
      </c>
      <c r="Z7" s="29"/>
      <c r="AA7" s="30">
        <f>IF(SUM(B7:Z7)&lt;&gt;0,AVERAGEIF(B7:Z7,"&lt;&gt;"""),"")</f>
        <v>99.939999999999984</v>
      </c>
    </row>
    <row r="8" spans="1:27" ht="25.1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5.1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5.1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5.1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>
        <v>4.5540000000000003</v>
      </c>
      <c r="X12" s="52"/>
      <c r="Y12" s="52"/>
      <c r="Z12" s="53"/>
      <c r="AA12" s="54">
        <f t="shared" si="0"/>
        <v>4.5540000000000003</v>
      </c>
    </row>
    <row r="13" spans="1:27" ht="25.1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5.15" customHeight="1" x14ac:dyDescent="0.2">
      <c r="A14" s="55" t="s">
        <v>10</v>
      </c>
      <c r="B14" s="56"/>
      <c r="C14" s="57">
        <v>3.2530000000000001</v>
      </c>
      <c r="D14" s="57"/>
      <c r="E14" s="57">
        <v>1.37</v>
      </c>
      <c r="F14" s="57">
        <v>0.86899999999999999</v>
      </c>
      <c r="G14" s="57"/>
      <c r="H14" s="57"/>
      <c r="I14" s="57"/>
      <c r="J14" s="57">
        <v>47.75</v>
      </c>
      <c r="K14" s="57">
        <v>47.874000000000002</v>
      </c>
      <c r="L14" s="57">
        <v>44.378</v>
      </c>
      <c r="M14" s="57">
        <v>1.25</v>
      </c>
      <c r="N14" s="57"/>
      <c r="O14" s="57"/>
      <c r="P14" s="57">
        <v>0.20200000000000001</v>
      </c>
      <c r="Q14" s="57">
        <v>2.222</v>
      </c>
      <c r="R14" s="57"/>
      <c r="S14" s="57"/>
      <c r="T14" s="57"/>
      <c r="U14" s="57"/>
      <c r="V14" s="57"/>
      <c r="W14" s="57"/>
      <c r="X14" s="57">
        <v>12.27</v>
      </c>
      <c r="Y14" s="57">
        <v>1.25</v>
      </c>
      <c r="Z14" s="58"/>
      <c r="AA14" s="59">
        <f t="shared" si="0"/>
        <v>162.68800000000002</v>
      </c>
    </row>
    <row r="15" spans="1:27" ht="25.1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0</v>
      </c>
      <c r="C16" s="62">
        <f t="shared" ref="C16:Z16" si="1">IF(LEN(C$2)&gt;0,SUM(C10:C15),"")</f>
        <v>3.2530000000000001</v>
      </c>
      <c r="D16" s="62">
        <f t="shared" si="1"/>
        <v>0</v>
      </c>
      <c r="E16" s="62">
        <f t="shared" si="1"/>
        <v>1.37</v>
      </c>
      <c r="F16" s="62">
        <f t="shared" si="1"/>
        <v>0.86899999999999999</v>
      </c>
      <c r="G16" s="62">
        <f t="shared" si="1"/>
        <v>0</v>
      </c>
      <c r="H16" s="62">
        <f t="shared" si="1"/>
        <v>0</v>
      </c>
      <c r="I16" s="62">
        <f t="shared" si="1"/>
        <v>0</v>
      </c>
      <c r="J16" s="62">
        <f t="shared" si="1"/>
        <v>47.75</v>
      </c>
      <c r="K16" s="62">
        <f t="shared" si="1"/>
        <v>47.874000000000002</v>
      </c>
      <c r="L16" s="62">
        <f t="shared" si="1"/>
        <v>44.378</v>
      </c>
      <c r="M16" s="62">
        <f t="shared" si="1"/>
        <v>1.25</v>
      </c>
      <c r="N16" s="62">
        <f t="shared" si="1"/>
        <v>0</v>
      </c>
      <c r="O16" s="62">
        <f t="shared" si="1"/>
        <v>0</v>
      </c>
      <c r="P16" s="62">
        <f t="shared" si="1"/>
        <v>0.20200000000000001</v>
      </c>
      <c r="Q16" s="62">
        <f t="shared" si="1"/>
        <v>2.222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0</v>
      </c>
      <c r="V16" s="62">
        <f t="shared" si="1"/>
        <v>0</v>
      </c>
      <c r="W16" s="62">
        <f t="shared" si="1"/>
        <v>4.5540000000000003</v>
      </c>
      <c r="X16" s="62">
        <f t="shared" si="1"/>
        <v>12.27</v>
      </c>
      <c r="Y16" s="62">
        <f t="shared" si="1"/>
        <v>1.25</v>
      </c>
      <c r="Z16" s="63" t="str">
        <f t="shared" si="1"/>
        <v/>
      </c>
      <c r="AA16" s="64">
        <f>SUM(AA10:AA15)</f>
        <v>167.24200000000002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5.1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5.15" customHeight="1" x14ac:dyDescent="0.2">
      <c r="A20" s="75" t="s">
        <v>15</v>
      </c>
      <c r="B20" s="76">
        <v>3.5449999999999999</v>
      </c>
      <c r="C20" s="77">
        <v>1.3440000000000001</v>
      </c>
      <c r="D20" s="77">
        <v>9.0419999999999998</v>
      </c>
      <c r="E20" s="77">
        <v>4.2000000000000003E-2</v>
      </c>
      <c r="F20" s="77">
        <v>2.3439999999999999</v>
      </c>
      <c r="G20" s="77">
        <v>8.6769999999999996</v>
      </c>
      <c r="H20" s="77">
        <v>1.6159999999999999</v>
      </c>
      <c r="I20" s="77">
        <v>3.2640000000000002</v>
      </c>
      <c r="J20" s="77">
        <v>3.379</v>
      </c>
      <c r="K20" s="77">
        <v>0.183</v>
      </c>
      <c r="L20" s="77">
        <v>0.91999999999999993</v>
      </c>
      <c r="M20" s="77">
        <v>2.1850000000000001</v>
      </c>
      <c r="N20" s="77"/>
      <c r="O20" s="77"/>
      <c r="P20" s="77"/>
      <c r="Q20" s="77">
        <v>2.327</v>
      </c>
      <c r="R20" s="77">
        <v>15.002000000000001</v>
      </c>
      <c r="S20" s="77"/>
      <c r="T20" s="77">
        <v>4.9000000000000004</v>
      </c>
      <c r="U20" s="77">
        <v>14.7</v>
      </c>
      <c r="V20" s="77">
        <v>4.3</v>
      </c>
      <c r="W20" s="77">
        <v>15.8</v>
      </c>
      <c r="X20" s="77"/>
      <c r="Y20" s="77"/>
      <c r="Z20" s="78"/>
      <c r="AA20" s="79">
        <f t="shared" si="2"/>
        <v>93.57</v>
      </c>
    </row>
    <row r="21" spans="1:27" ht="25.15" customHeight="1" x14ac:dyDescent="0.2">
      <c r="A21" s="75" t="s">
        <v>16</v>
      </c>
      <c r="B21" s="80">
        <v>42.037000000000006</v>
      </c>
      <c r="C21" s="81">
        <v>35.657000000000004</v>
      </c>
      <c r="D21" s="81">
        <v>58.513999999999996</v>
      </c>
      <c r="E21" s="81">
        <v>34.138000000000005</v>
      </c>
      <c r="F21" s="81">
        <v>28.471000000000004</v>
      </c>
      <c r="G21" s="81">
        <v>51.739000000000004</v>
      </c>
      <c r="H21" s="81">
        <v>47.218000000000004</v>
      </c>
      <c r="I21" s="81">
        <v>28.055</v>
      </c>
      <c r="J21" s="81">
        <v>20.085999999999999</v>
      </c>
      <c r="K21" s="81">
        <v>44.667000000000002</v>
      </c>
      <c r="L21" s="81">
        <v>55.829000000000001</v>
      </c>
      <c r="M21" s="81">
        <v>77.947999999999993</v>
      </c>
      <c r="N21" s="81">
        <v>42.658999999999999</v>
      </c>
      <c r="O21" s="81">
        <v>27.904</v>
      </c>
      <c r="P21" s="81">
        <v>31.673999999999999</v>
      </c>
      <c r="Q21" s="81">
        <v>51.911000000000001</v>
      </c>
      <c r="R21" s="81">
        <v>31.773999999999997</v>
      </c>
      <c r="S21" s="81">
        <v>33.869999999999997</v>
      </c>
      <c r="T21" s="81">
        <v>46.893000000000001</v>
      </c>
      <c r="U21" s="81">
        <v>44.723000000000006</v>
      </c>
      <c r="V21" s="81">
        <v>46.991999999999997</v>
      </c>
      <c r="W21" s="81">
        <v>76.635999999999996</v>
      </c>
      <c r="X21" s="81">
        <v>30.038</v>
      </c>
      <c r="Y21" s="81">
        <v>27.005999999999997</v>
      </c>
      <c r="Z21" s="78"/>
      <c r="AA21" s="79">
        <f t="shared" si="2"/>
        <v>1016.439</v>
      </c>
    </row>
    <row r="22" spans="1:27" ht="25.1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5.1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5.1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45.582000000000008</v>
      </c>
      <c r="C25" s="88">
        <f t="shared" si="3"/>
        <v>37.001000000000005</v>
      </c>
      <c r="D25" s="88">
        <f t="shared" si="3"/>
        <v>67.555999999999997</v>
      </c>
      <c r="E25" s="88">
        <f t="shared" si="3"/>
        <v>34.180000000000007</v>
      </c>
      <c r="F25" s="88">
        <f t="shared" si="3"/>
        <v>30.815000000000005</v>
      </c>
      <c r="G25" s="88">
        <f t="shared" si="3"/>
        <v>60.416000000000004</v>
      </c>
      <c r="H25" s="88">
        <f t="shared" si="3"/>
        <v>48.834000000000003</v>
      </c>
      <c r="I25" s="88">
        <f t="shared" si="3"/>
        <v>31.318999999999999</v>
      </c>
      <c r="J25" s="88">
        <f t="shared" si="3"/>
        <v>23.465</v>
      </c>
      <c r="K25" s="88">
        <f t="shared" si="3"/>
        <v>44.85</v>
      </c>
      <c r="L25" s="88">
        <f t="shared" si="3"/>
        <v>56.749000000000002</v>
      </c>
      <c r="M25" s="88">
        <f t="shared" si="3"/>
        <v>80.132999999999996</v>
      </c>
      <c r="N25" s="88">
        <f t="shared" si="3"/>
        <v>42.658999999999999</v>
      </c>
      <c r="O25" s="88">
        <f t="shared" si="3"/>
        <v>27.904</v>
      </c>
      <c r="P25" s="88">
        <f t="shared" si="3"/>
        <v>31.673999999999999</v>
      </c>
      <c r="Q25" s="88">
        <f t="shared" si="3"/>
        <v>54.238</v>
      </c>
      <c r="R25" s="88">
        <f t="shared" si="3"/>
        <v>46.775999999999996</v>
      </c>
      <c r="S25" s="88">
        <f t="shared" si="3"/>
        <v>33.869999999999997</v>
      </c>
      <c r="T25" s="88">
        <f t="shared" si="3"/>
        <v>51.792999999999999</v>
      </c>
      <c r="U25" s="88">
        <f t="shared" si="3"/>
        <v>59.423000000000002</v>
      </c>
      <c r="V25" s="88">
        <f t="shared" si="3"/>
        <v>51.291999999999994</v>
      </c>
      <c r="W25" s="88">
        <f t="shared" si="3"/>
        <v>92.435999999999993</v>
      </c>
      <c r="X25" s="88">
        <f t="shared" si="3"/>
        <v>30.038</v>
      </c>
      <c r="Y25" s="88">
        <f t="shared" si="3"/>
        <v>27.005999999999997</v>
      </c>
      <c r="Z25" s="89">
        <f t="shared" si="3"/>
        <v>0</v>
      </c>
      <c r="AA25" s="90">
        <f t="shared" si="3"/>
        <v>1110.009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5.1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5.15" customHeight="1" x14ac:dyDescent="0.2">
      <c r="A29" s="75" t="s">
        <v>23</v>
      </c>
      <c r="B29" s="76">
        <v>45.582000000000001</v>
      </c>
      <c r="C29" s="77">
        <v>40.253999999999998</v>
      </c>
      <c r="D29" s="77">
        <v>67.555999999999997</v>
      </c>
      <c r="E29" s="77">
        <v>35.549999999999997</v>
      </c>
      <c r="F29" s="77">
        <v>31.684000000000001</v>
      </c>
      <c r="G29" s="77">
        <v>60.415999999999997</v>
      </c>
      <c r="H29" s="77">
        <v>48.834000000000003</v>
      </c>
      <c r="I29" s="77">
        <v>31.318999999999999</v>
      </c>
      <c r="J29" s="77">
        <v>71.215000000000003</v>
      </c>
      <c r="K29" s="77">
        <v>92.724000000000004</v>
      </c>
      <c r="L29" s="77">
        <v>101.127</v>
      </c>
      <c r="M29" s="77">
        <v>81.382999999999996</v>
      </c>
      <c r="N29" s="77">
        <v>42.658999999999999</v>
      </c>
      <c r="O29" s="77">
        <v>27.904</v>
      </c>
      <c r="P29" s="77">
        <v>31.876000000000001</v>
      </c>
      <c r="Q29" s="77">
        <v>56.46</v>
      </c>
      <c r="R29" s="77">
        <v>46.776000000000003</v>
      </c>
      <c r="S29" s="77">
        <v>33.869999999999997</v>
      </c>
      <c r="T29" s="77">
        <v>51.792999999999999</v>
      </c>
      <c r="U29" s="77">
        <v>59.423000000000002</v>
      </c>
      <c r="V29" s="77">
        <v>51.292000000000002</v>
      </c>
      <c r="W29" s="77">
        <v>96.99</v>
      </c>
      <c r="X29" s="77">
        <v>42.308</v>
      </c>
      <c r="Y29" s="77">
        <v>28.256</v>
      </c>
      <c r="Z29" s="78"/>
      <c r="AA29" s="79">
        <f>SUM(B29:Z29)</f>
        <v>1277.2510000000002</v>
      </c>
    </row>
    <row r="30" spans="1:27" ht="25.1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45.582000000000001</v>
      </c>
      <c r="C31" s="62">
        <f t="shared" si="4"/>
        <v>40.253999999999998</v>
      </c>
      <c r="D31" s="62">
        <f t="shared" si="4"/>
        <v>67.555999999999997</v>
      </c>
      <c r="E31" s="62">
        <f t="shared" si="4"/>
        <v>35.549999999999997</v>
      </c>
      <c r="F31" s="62">
        <f t="shared" si="4"/>
        <v>31.684000000000001</v>
      </c>
      <c r="G31" s="62">
        <f t="shared" si="4"/>
        <v>60.415999999999997</v>
      </c>
      <c r="H31" s="62">
        <f t="shared" si="4"/>
        <v>48.834000000000003</v>
      </c>
      <c r="I31" s="62">
        <f t="shared" si="4"/>
        <v>31.318999999999999</v>
      </c>
      <c r="J31" s="62">
        <f t="shared" si="4"/>
        <v>71.215000000000003</v>
      </c>
      <c r="K31" s="62">
        <f t="shared" si="4"/>
        <v>92.724000000000004</v>
      </c>
      <c r="L31" s="62">
        <f t="shared" si="4"/>
        <v>101.127</v>
      </c>
      <c r="M31" s="62">
        <f t="shared" si="4"/>
        <v>81.382999999999996</v>
      </c>
      <c r="N31" s="62">
        <f t="shared" si="4"/>
        <v>42.658999999999999</v>
      </c>
      <c r="O31" s="62">
        <f t="shared" si="4"/>
        <v>27.904</v>
      </c>
      <c r="P31" s="62">
        <f t="shared" si="4"/>
        <v>31.876000000000001</v>
      </c>
      <c r="Q31" s="62">
        <f t="shared" si="4"/>
        <v>56.46</v>
      </c>
      <c r="R31" s="62">
        <f t="shared" si="4"/>
        <v>46.776000000000003</v>
      </c>
      <c r="S31" s="62">
        <f t="shared" si="4"/>
        <v>33.869999999999997</v>
      </c>
      <c r="T31" s="62">
        <f t="shared" si="4"/>
        <v>51.792999999999999</v>
      </c>
      <c r="U31" s="62">
        <f t="shared" si="4"/>
        <v>59.423000000000002</v>
      </c>
      <c r="V31" s="62">
        <f t="shared" si="4"/>
        <v>51.292000000000002</v>
      </c>
      <c r="W31" s="62">
        <f t="shared" si="4"/>
        <v>96.99</v>
      </c>
      <c r="X31" s="62">
        <f t="shared" si="4"/>
        <v>42.308</v>
      </c>
      <c r="Y31" s="62">
        <f t="shared" si="4"/>
        <v>28.256</v>
      </c>
      <c r="Z31" s="63">
        <f t="shared" si="4"/>
        <v>0</v>
      </c>
      <c r="AA31" s="64">
        <f t="shared" si="4"/>
        <v>1277.2510000000002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5.1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5.1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5.1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5.1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5.15" customHeight="1" x14ac:dyDescent="0.2">
      <c r="A38" s="97" t="s">
        <v>44</v>
      </c>
      <c r="B38" s="98"/>
      <c r="C38" s="99"/>
      <c r="D38" s="99"/>
      <c r="E38" s="99"/>
      <c r="F38" s="99"/>
      <c r="G38" s="99"/>
      <c r="H38" s="99">
        <v>30.6</v>
      </c>
      <c r="I38" s="99">
        <v>32.799999999999997</v>
      </c>
      <c r="J38" s="99"/>
      <c r="K38" s="99"/>
      <c r="L38" s="99"/>
      <c r="M38" s="99"/>
      <c r="N38" s="99"/>
      <c r="O38" s="99"/>
      <c r="P38" s="99"/>
      <c r="Q38" s="99"/>
      <c r="R38" s="99"/>
      <c r="S38" s="99">
        <v>15</v>
      </c>
      <c r="T38" s="99"/>
      <c r="U38" s="99"/>
      <c r="V38" s="99">
        <v>5.0999999999999996</v>
      </c>
      <c r="W38" s="99"/>
      <c r="X38" s="99"/>
      <c r="Y38" s="99"/>
      <c r="Z38" s="100"/>
      <c r="AA38" s="79">
        <f t="shared" si="5"/>
        <v>83.5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30.6</v>
      </c>
      <c r="I39" s="88">
        <f t="shared" si="6"/>
        <v>32.799999999999997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15</v>
      </c>
      <c r="T39" s="88">
        <f t="shared" si="6"/>
        <v>0</v>
      </c>
      <c r="U39" s="88">
        <f t="shared" si="6"/>
        <v>0</v>
      </c>
      <c r="V39" s="88">
        <f t="shared" si="6"/>
        <v>5.0999999999999996</v>
      </c>
      <c r="W39" s="88">
        <f t="shared" si="6"/>
        <v>0</v>
      </c>
      <c r="X39" s="88">
        <f t="shared" si="6"/>
        <v>0</v>
      </c>
      <c r="Y39" s="88">
        <f t="shared" si="6"/>
        <v>0</v>
      </c>
      <c r="Z39" s="89">
        <f t="shared" si="6"/>
        <v>0</v>
      </c>
      <c r="AA39" s="90">
        <f t="shared" si="5"/>
        <v>83.5</v>
      </c>
    </row>
    <row r="40" spans="1:27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5.1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5.1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5.1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5.1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5.15" customHeight="1" x14ac:dyDescent="0.2">
      <c r="A46" s="97" t="s">
        <v>44</v>
      </c>
      <c r="B46" s="98"/>
      <c r="C46" s="99"/>
      <c r="D46" s="99"/>
      <c r="E46" s="99"/>
      <c r="F46" s="99"/>
      <c r="G46" s="99"/>
      <c r="H46" s="99">
        <v>30.6</v>
      </c>
      <c r="I46" s="99">
        <v>32.799999999999997</v>
      </c>
      <c r="J46" s="99"/>
      <c r="K46" s="99"/>
      <c r="L46" s="99"/>
      <c r="M46" s="99"/>
      <c r="N46" s="99"/>
      <c r="O46" s="99"/>
      <c r="P46" s="99"/>
      <c r="Q46" s="99"/>
      <c r="R46" s="99"/>
      <c r="S46" s="99">
        <v>15</v>
      </c>
      <c r="T46" s="99"/>
      <c r="U46" s="99"/>
      <c r="V46" s="99">
        <v>5.0999999999999996</v>
      </c>
      <c r="W46" s="99"/>
      <c r="X46" s="99"/>
      <c r="Y46" s="99"/>
      <c r="Z46" s="100"/>
      <c r="AA46" s="79">
        <f t="shared" si="7"/>
        <v>83.5</v>
      </c>
    </row>
    <row r="47" spans="1:27" ht="25.1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30.6</v>
      </c>
      <c r="I48" s="88">
        <f t="shared" si="8"/>
        <v>32.799999999999997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15</v>
      </c>
      <c r="T48" s="88">
        <f t="shared" si="8"/>
        <v>0</v>
      </c>
      <c r="U48" s="88">
        <f t="shared" si="8"/>
        <v>0</v>
      </c>
      <c r="V48" s="88">
        <f t="shared" si="8"/>
        <v>5.0999999999999996</v>
      </c>
      <c r="W48" s="88">
        <f t="shared" si="8"/>
        <v>0</v>
      </c>
      <c r="X48" s="88">
        <f t="shared" si="8"/>
        <v>0</v>
      </c>
      <c r="Y48" s="88">
        <f t="shared" si="8"/>
        <v>0</v>
      </c>
      <c r="Z48" s="89">
        <f t="shared" si="8"/>
        <v>0</v>
      </c>
      <c r="AA48" s="90">
        <f t="shared" si="7"/>
        <v>83.5</v>
      </c>
    </row>
    <row r="49" spans="1:27" ht="16.149999999999999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5.15" customHeight="1" thickBot="1" x14ac:dyDescent="0.25">
      <c r="A51" s="86" t="s">
        <v>38</v>
      </c>
      <c r="B51" s="87">
        <f t="shared" ref="B51:Z51" si="10">SUM(B10:B15)+B25+B39</f>
        <v>45.582000000000008</v>
      </c>
      <c r="C51" s="88">
        <f t="shared" si="10"/>
        <v>40.254000000000005</v>
      </c>
      <c r="D51" s="88">
        <f t="shared" si="10"/>
        <v>67.555999999999997</v>
      </c>
      <c r="E51" s="88">
        <f t="shared" si="10"/>
        <v>35.550000000000004</v>
      </c>
      <c r="F51" s="88">
        <f t="shared" si="10"/>
        <v>31.684000000000005</v>
      </c>
      <c r="G51" s="88">
        <f t="shared" si="10"/>
        <v>60.416000000000004</v>
      </c>
      <c r="H51" s="88">
        <f t="shared" si="10"/>
        <v>79.433999999999997</v>
      </c>
      <c r="I51" s="88">
        <f t="shared" si="10"/>
        <v>64.119</v>
      </c>
      <c r="J51" s="88">
        <f t="shared" si="10"/>
        <v>71.215000000000003</v>
      </c>
      <c r="K51" s="88">
        <f t="shared" si="10"/>
        <v>92.724000000000004</v>
      </c>
      <c r="L51" s="88">
        <f t="shared" si="10"/>
        <v>101.12700000000001</v>
      </c>
      <c r="M51" s="88">
        <f t="shared" si="10"/>
        <v>81.382999999999996</v>
      </c>
      <c r="N51" s="88">
        <f t="shared" si="10"/>
        <v>42.658999999999999</v>
      </c>
      <c r="O51" s="88">
        <f t="shared" si="10"/>
        <v>27.904</v>
      </c>
      <c r="P51" s="88">
        <f t="shared" si="10"/>
        <v>31.876000000000001</v>
      </c>
      <c r="Q51" s="88">
        <f t="shared" si="10"/>
        <v>56.46</v>
      </c>
      <c r="R51" s="88">
        <f t="shared" si="10"/>
        <v>46.775999999999996</v>
      </c>
      <c r="S51" s="88">
        <f t="shared" si="10"/>
        <v>48.87</v>
      </c>
      <c r="T51" s="88">
        <f t="shared" si="10"/>
        <v>51.792999999999999</v>
      </c>
      <c r="U51" s="88">
        <f t="shared" si="10"/>
        <v>59.423000000000002</v>
      </c>
      <c r="V51" s="88">
        <f t="shared" si="10"/>
        <v>56.391999999999996</v>
      </c>
      <c r="W51" s="88">
        <f t="shared" si="10"/>
        <v>96.99</v>
      </c>
      <c r="X51" s="88">
        <f t="shared" si="10"/>
        <v>42.308</v>
      </c>
      <c r="Y51" s="88">
        <f t="shared" si="10"/>
        <v>28.255999999999997</v>
      </c>
      <c r="Z51" s="89">
        <f t="shared" si="10"/>
        <v>0</v>
      </c>
      <c r="AA51" s="104">
        <f>SUM(B51:Z51)</f>
        <v>1360.751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topLeftCell="B1" zoomScale="75" zoomScaleNormal="75" workbookViewId="0"/>
  </sheetViews>
  <sheetFormatPr defaultColWidth="9.28515625" defaultRowHeight="14.25" x14ac:dyDescent="0.2"/>
  <cols>
    <col min="1" max="1" width="42.28515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28515625" style="5"/>
  </cols>
  <sheetData>
    <row r="1" spans="1:27" ht="40.15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0" t="s">
        <v>0</v>
      </c>
      <c r="W1" s="110"/>
      <c r="X1" s="110"/>
      <c r="Y1" s="110"/>
      <c r="Z1" s="110"/>
      <c r="AA1" s="110"/>
    </row>
    <row r="2" spans="1:27" ht="30" customHeight="1" thickBot="1" x14ac:dyDescent="0.25">
      <c r="A2" s="6">
        <v>45205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5.15" customHeight="1" x14ac:dyDescent="0.2">
      <c r="A4" s="16" t="s">
        <v>3</v>
      </c>
      <c r="B4" s="17"/>
      <c r="C4" s="18"/>
      <c r="D4" s="18"/>
      <c r="E4" s="18"/>
      <c r="F4" s="18"/>
      <c r="G4" s="18"/>
      <c r="H4" s="18">
        <v>30.6</v>
      </c>
      <c r="I4" s="18">
        <v>32.799999999999997</v>
      </c>
      <c r="J4" s="18"/>
      <c r="K4" s="18"/>
      <c r="L4" s="18"/>
      <c r="M4" s="18"/>
      <c r="N4" s="18"/>
      <c r="O4" s="18"/>
      <c r="P4" s="18"/>
      <c r="Q4" s="18"/>
      <c r="R4" s="18"/>
      <c r="S4" s="18">
        <v>15</v>
      </c>
      <c r="T4" s="18">
        <v>-8.6</v>
      </c>
      <c r="U4" s="18">
        <v>-7.6</v>
      </c>
      <c r="V4" s="18">
        <v>5.0999999999999996</v>
      </c>
      <c r="W4" s="18">
        <v>-43.9</v>
      </c>
      <c r="X4" s="18"/>
      <c r="Y4" s="18"/>
      <c r="Z4" s="19"/>
      <c r="AA4" s="111">
        <f>SUM(B4:Z4)</f>
        <v>23.400000000000013</v>
      </c>
    </row>
    <row r="5" spans="1:27" ht="25.15" customHeight="1" thickBot="1" x14ac:dyDescent="0.25">
      <c r="A5" s="112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3"/>
      <c r="C6" s="114"/>
      <c r="D6" s="114"/>
      <c r="E6" s="114"/>
      <c r="F6" s="114"/>
      <c r="G6" s="114"/>
      <c r="H6" s="114"/>
      <c r="I6" s="114"/>
      <c r="J6" s="114"/>
      <c r="K6" s="114"/>
      <c r="L6" s="114"/>
      <c r="M6" s="114"/>
      <c r="N6" s="114"/>
      <c r="O6" s="114"/>
      <c r="P6" s="114"/>
      <c r="Q6" s="114"/>
      <c r="R6" s="114"/>
      <c r="S6" s="114"/>
      <c r="T6" s="114"/>
      <c r="U6" s="114"/>
      <c r="V6" s="114"/>
      <c r="W6" s="114"/>
      <c r="X6" s="114"/>
      <c r="Y6" s="114"/>
      <c r="Z6" s="114"/>
      <c r="AA6" s="115"/>
    </row>
    <row r="7" spans="1:27" ht="25.15" customHeight="1" x14ac:dyDescent="0.2">
      <c r="A7" s="26" t="s">
        <v>3</v>
      </c>
      <c r="B7" s="116">
        <v>87.79</v>
      </c>
      <c r="C7" s="117">
        <v>83.31</v>
      </c>
      <c r="D7" s="117">
        <v>100.56</v>
      </c>
      <c r="E7" s="117">
        <v>86</v>
      </c>
      <c r="F7" s="117">
        <v>82.28</v>
      </c>
      <c r="G7" s="117">
        <v>101.23</v>
      </c>
      <c r="H7" s="117">
        <v>136.29</v>
      </c>
      <c r="I7" s="117">
        <v>129.49</v>
      </c>
      <c r="J7" s="117">
        <v>82.5</v>
      </c>
      <c r="K7" s="117">
        <v>82.5</v>
      </c>
      <c r="L7" s="117">
        <v>82.5</v>
      </c>
      <c r="M7" s="117">
        <v>72.38</v>
      </c>
      <c r="N7" s="117">
        <v>79.849999999999994</v>
      </c>
      <c r="O7" s="117">
        <v>75.239999999999995</v>
      </c>
      <c r="P7" s="117">
        <v>81.47</v>
      </c>
      <c r="Q7" s="117">
        <v>84.79</v>
      </c>
      <c r="R7" s="117">
        <v>100.09</v>
      </c>
      <c r="S7" s="117">
        <v>140.21</v>
      </c>
      <c r="T7" s="117">
        <v>135</v>
      </c>
      <c r="U7" s="117">
        <v>175</v>
      </c>
      <c r="V7" s="117">
        <v>130.4</v>
      </c>
      <c r="W7" s="117">
        <v>110.1</v>
      </c>
      <c r="X7" s="117">
        <v>83</v>
      </c>
      <c r="Y7" s="117">
        <v>76.58</v>
      </c>
      <c r="Z7" s="118"/>
      <c r="AA7" s="119">
        <f>IF(SUM(B7:Z7)&lt;&gt;0,AVERAGEIF(B7:Z7,"&lt;&gt;"""),"")</f>
        <v>99.939999999999984</v>
      </c>
    </row>
    <row r="8" spans="1:27" ht="25.15" customHeight="1" thickBot="1" x14ac:dyDescent="0.25">
      <c r="A8" s="112"/>
      <c r="B8" s="120"/>
      <c r="C8" s="121"/>
      <c r="D8" s="121"/>
      <c r="E8" s="121"/>
      <c r="F8" s="121"/>
      <c r="G8" s="121"/>
      <c r="H8" s="121"/>
      <c r="I8" s="121"/>
      <c r="J8" s="121"/>
      <c r="K8" s="121"/>
      <c r="L8" s="121"/>
      <c r="M8" s="121"/>
      <c r="N8" s="121"/>
      <c r="O8" s="121"/>
      <c r="P8" s="121"/>
      <c r="Q8" s="121"/>
      <c r="R8" s="121"/>
      <c r="S8" s="121"/>
      <c r="T8" s="121"/>
      <c r="U8" s="121"/>
      <c r="V8" s="121"/>
      <c r="W8" s="121"/>
      <c r="X8" s="121"/>
      <c r="Y8" s="121"/>
      <c r="Z8" s="122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5.15" customHeight="1" x14ac:dyDescent="0.2">
      <c r="A11" s="70" t="s">
        <v>27</v>
      </c>
      <c r="B11" s="123"/>
      <c r="C11" s="124"/>
      <c r="D11" s="124"/>
      <c r="E11" s="124"/>
      <c r="F11" s="124"/>
      <c r="G11" s="124"/>
      <c r="H11" s="124"/>
      <c r="I11" s="124"/>
      <c r="J11" s="124"/>
      <c r="K11" s="124"/>
      <c r="L11" s="124"/>
      <c r="M11" s="124"/>
      <c r="N11" s="124"/>
      <c r="O11" s="124"/>
      <c r="P11" s="124"/>
      <c r="Q11" s="124"/>
      <c r="R11" s="124"/>
      <c r="S11" s="124"/>
      <c r="T11" s="124"/>
      <c r="U11" s="124"/>
      <c r="V11" s="124"/>
      <c r="W11" s="124"/>
      <c r="X11" s="124"/>
      <c r="Y11" s="125"/>
      <c r="Z11" s="126"/>
      <c r="AA11" s="127">
        <f t="shared" ref="AA11:AA16" si="0">SUM(B11:Z11)</f>
        <v>0</v>
      </c>
    </row>
    <row r="12" spans="1:27" ht="25.15" customHeight="1" x14ac:dyDescent="0.2">
      <c r="A12" s="97" t="s">
        <v>28</v>
      </c>
      <c r="B12" s="128"/>
      <c r="C12" s="129"/>
      <c r="D12" s="129"/>
      <c r="E12" s="129"/>
      <c r="F12" s="129"/>
      <c r="G12" s="129"/>
      <c r="H12" s="129"/>
      <c r="I12" s="129"/>
      <c r="J12" s="129"/>
      <c r="K12" s="129"/>
      <c r="L12" s="129"/>
      <c r="M12" s="129"/>
      <c r="N12" s="129"/>
      <c r="O12" s="129"/>
      <c r="P12" s="129"/>
      <c r="Q12" s="129"/>
      <c r="R12" s="129"/>
      <c r="S12" s="129"/>
      <c r="T12" s="129"/>
      <c r="U12" s="129"/>
      <c r="V12" s="129"/>
      <c r="W12" s="129"/>
      <c r="X12" s="129"/>
      <c r="Y12" s="130"/>
      <c r="Z12" s="131"/>
      <c r="AA12" s="132">
        <f t="shared" si="0"/>
        <v>0</v>
      </c>
    </row>
    <row r="13" spans="1:27" ht="25.15" customHeight="1" x14ac:dyDescent="0.2">
      <c r="A13" s="97" t="s">
        <v>29</v>
      </c>
      <c r="B13" s="128"/>
      <c r="C13" s="129"/>
      <c r="D13" s="129"/>
      <c r="E13" s="129"/>
      <c r="F13" s="129"/>
      <c r="G13" s="129"/>
      <c r="H13" s="129"/>
      <c r="I13" s="129"/>
      <c r="J13" s="129"/>
      <c r="K13" s="129"/>
      <c r="L13" s="129"/>
      <c r="M13" s="129"/>
      <c r="N13" s="129"/>
      <c r="O13" s="129"/>
      <c r="P13" s="129"/>
      <c r="Q13" s="129"/>
      <c r="R13" s="129"/>
      <c r="S13" s="129"/>
      <c r="T13" s="129"/>
      <c r="U13" s="129"/>
      <c r="V13" s="129"/>
      <c r="W13" s="129"/>
      <c r="X13" s="129"/>
      <c r="Y13" s="130"/>
      <c r="Z13" s="131"/>
      <c r="AA13" s="132">
        <f t="shared" si="0"/>
        <v>0</v>
      </c>
    </row>
    <row r="14" spans="1:27" ht="25.15" customHeight="1" x14ac:dyDescent="0.2">
      <c r="A14" s="97" t="s">
        <v>30</v>
      </c>
      <c r="B14" s="128"/>
      <c r="C14" s="133"/>
      <c r="D14" s="133"/>
      <c r="E14" s="133"/>
      <c r="F14" s="133"/>
      <c r="G14" s="133"/>
      <c r="H14" s="133"/>
      <c r="I14" s="133"/>
      <c r="J14" s="133"/>
      <c r="K14" s="133"/>
      <c r="L14" s="133"/>
      <c r="M14" s="133"/>
      <c r="N14" s="133"/>
      <c r="O14" s="133"/>
      <c r="P14" s="133"/>
      <c r="Q14" s="133"/>
      <c r="R14" s="133"/>
      <c r="S14" s="133"/>
      <c r="T14" s="133"/>
      <c r="U14" s="133"/>
      <c r="V14" s="133"/>
      <c r="W14" s="133"/>
      <c r="X14" s="133"/>
      <c r="Y14" s="133"/>
      <c r="Z14" s="131"/>
      <c r="AA14" s="132">
        <f t="shared" si="0"/>
        <v>0</v>
      </c>
    </row>
    <row r="15" spans="1:27" ht="25.15" customHeight="1" x14ac:dyDescent="0.2">
      <c r="A15" s="97" t="s">
        <v>31</v>
      </c>
      <c r="B15" s="128"/>
      <c r="C15" s="133"/>
      <c r="D15" s="133"/>
      <c r="E15" s="133"/>
      <c r="F15" s="133"/>
      <c r="G15" s="133"/>
      <c r="H15" s="133"/>
      <c r="I15" s="133"/>
      <c r="J15" s="133"/>
      <c r="K15" s="133"/>
      <c r="L15" s="133"/>
      <c r="M15" s="133"/>
      <c r="N15" s="133"/>
      <c r="O15" s="133"/>
      <c r="P15" s="133"/>
      <c r="Q15" s="133"/>
      <c r="R15" s="133"/>
      <c r="S15" s="133"/>
      <c r="T15" s="133">
        <v>8.6</v>
      </c>
      <c r="U15" s="133">
        <v>7.6</v>
      </c>
      <c r="V15" s="133"/>
      <c r="W15" s="133">
        <v>43.9</v>
      </c>
      <c r="X15" s="133"/>
      <c r="Y15" s="133"/>
      <c r="Z15" s="131"/>
      <c r="AA15" s="132">
        <f t="shared" si="0"/>
        <v>60.099999999999994</v>
      </c>
    </row>
    <row r="16" spans="1:27" ht="30" customHeight="1" thickBot="1" x14ac:dyDescent="0.25">
      <c r="A16" s="86" t="s">
        <v>50</v>
      </c>
      <c r="B16" s="134">
        <f t="shared" ref="B16:Z16" si="1">IF(LEN(B$2)&gt;0,SUM(B11:B15),"")</f>
        <v>0</v>
      </c>
      <c r="C16" s="135">
        <f t="shared" si="1"/>
        <v>0</v>
      </c>
      <c r="D16" s="135">
        <f t="shared" si="1"/>
        <v>0</v>
      </c>
      <c r="E16" s="135">
        <f t="shared" si="1"/>
        <v>0</v>
      </c>
      <c r="F16" s="135">
        <f t="shared" si="1"/>
        <v>0</v>
      </c>
      <c r="G16" s="135">
        <f t="shared" si="1"/>
        <v>0</v>
      </c>
      <c r="H16" s="135">
        <f t="shared" si="1"/>
        <v>0</v>
      </c>
      <c r="I16" s="135">
        <f t="shared" si="1"/>
        <v>0</v>
      </c>
      <c r="J16" s="135">
        <f t="shared" si="1"/>
        <v>0</v>
      </c>
      <c r="K16" s="135">
        <f t="shared" si="1"/>
        <v>0</v>
      </c>
      <c r="L16" s="135">
        <f t="shared" si="1"/>
        <v>0</v>
      </c>
      <c r="M16" s="135">
        <f t="shared" si="1"/>
        <v>0</v>
      </c>
      <c r="N16" s="135">
        <f t="shared" si="1"/>
        <v>0</v>
      </c>
      <c r="O16" s="135">
        <f t="shared" si="1"/>
        <v>0</v>
      </c>
      <c r="P16" s="135">
        <f t="shared" si="1"/>
        <v>0</v>
      </c>
      <c r="Q16" s="135">
        <f t="shared" si="1"/>
        <v>0</v>
      </c>
      <c r="R16" s="135">
        <f t="shared" si="1"/>
        <v>0</v>
      </c>
      <c r="S16" s="135">
        <f t="shared" si="1"/>
        <v>0</v>
      </c>
      <c r="T16" s="135">
        <f t="shared" si="1"/>
        <v>8.6</v>
      </c>
      <c r="U16" s="135">
        <f t="shared" si="1"/>
        <v>7.6</v>
      </c>
      <c r="V16" s="135">
        <f t="shared" si="1"/>
        <v>0</v>
      </c>
      <c r="W16" s="135">
        <f t="shared" si="1"/>
        <v>43.9</v>
      </c>
      <c r="X16" s="135">
        <f t="shared" si="1"/>
        <v>0</v>
      </c>
      <c r="Y16" s="135">
        <f t="shared" si="1"/>
        <v>0</v>
      </c>
      <c r="Z16" s="136" t="str">
        <f t="shared" si="1"/>
        <v/>
      </c>
      <c r="AA16" s="90">
        <f t="shared" si="0"/>
        <v>60.099999999999994</v>
      </c>
    </row>
    <row r="17" spans="1:27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5.15" customHeight="1" x14ac:dyDescent="0.2">
      <c r="A19" s="70" t="s">
        <v>40</v>
      </c>
      <c r="B19" s="123"/>
      <c r="C19" s="124"/>
      <c r="D19" s="124"/>
      <c r="E19" s="124"/>
      <c r="F19" s="124"/>
      <c r="G19" s="124"/>
      <c r="H19" s="124"/>
      <c r="I19" s="124"/>
      <c r="J19" s="124"/>
      <c r="K19" s="124"/>
      <c r="L19" s="124"/>
      <c r="M19" s="124"/>
      <c r="N19" s="124"/>
      <c r="O19" s="124"/>
      <c r="P19" s="124"/>
      <c r="Q19" s="124"/>
      <c r="R19" s="124"/>
      <c r="S19" s="124"/>
      <c r="T19" s="124"/>
      <c r="U19" s="124"/>
      <c r="V19" s="124"/>
      <c r="W19" s="124"/>
      <c r="X19" s="124"/>
      <c r="Y19" s="125"/>
      <c r="Z19" s="126"/>
      <c r="AA19" s="127">
        <f t="shared" ref="AA19:AA24" si="2">SUM(B19:Z19)</f>
        <v>0</v>
      </c>
    </row>
    <row r="20" spans="1:27" ht="25.15" customHeight="1" x14ac:dyDescent="0.2">
      <c r="A20" s="97" t="s">
        <v>41</v>
      </c>
      <c r="B20" s="128"/>
      <c r="C20" s="129"/>
      <c r="D20" s="129"/>
      <c r="E20" s="129"/>
      <c r="F20" s="129"/>
      <c r="G20" s="129"/>
      <c r="H20" s="129"/>
      <c r="I20" s="129"/>
      <c r="J20" s="129"/>
      <c r="K20" s="129"/>
      <c r="L20" s="129"/>
      <c r="M20" s="129"/>
      <c r="N20" s="129"/>
      <c r="O20" s="129"/>
      <c r="P20" s="129"/>
      <c r="Q20" s="129"/>
      <c r="R20" s="129"/>
      <c r="S20" s="129"/>
      <c r="T20" s="129"/>
      <c r="U20" s="129"/>
      <c r="V20" s="129"/>
      <c r="W20" s="129"/>
      <c r="X20" s="129"/>
      <c r="Y20" s="130"/>
      <c r="Z20" s="131"/>
      <c r="AA20" s="132">
        <f t="shared" si="2"/>
        <v>0</v>
      </c>
    </row>
    <row r="21" spans="1:27" ht="25.15" customHeight="1" x14ac:dyDescent="0.2">
      <c r="A21" s="97" t="s">
        <v>42</v>
      </c>
      <c r="B21" s="128"/>
      <c r="C21" s="129"/>
      <c r="D21" s="129"/>
      <c r="E21" s="129"/>
      <c r="F21" s="129"/>
      <c r="G21" s="129"/>
      <c r="H21" s="129"/>
      <c r="I21" s="129"/>
      <c r="J21" s="129"/>
      <c r="K21" s="129"/>
      <c r="L21" s="129"/>
      <c r="M21" s="129"/>
      <c r="N21" s="129"/>
      <c r="O21" s="129"/>
      <c r="P21" s="129"/>
      <c r="Q21" s="129"/>
      <c r="R21" s="129"/>
      <c r="S21" s="129"/>
      <c r="T21" s="129"/>
      <c r="U21" s="129"/>
      <c r="V21" s="129"/>
      <c r="W21" s="129"/>
      <c r="X21" s="129"/>
      <c r="Y21" s="130"/>
      <c r="Z21" s="131"/>
      <c r="AA21" s="132">
        <f t="shared" si="2"/>
        <v>0</v>
      </c>
    </row>
    <row r="22" spans="1:27" ht="25.15" customHeight="1" x14ac:dyDescent="0.2">
      <c r="A22" s="97" t="s">
        <v>43</v>
      </c>
      <c r="B22" s="128"/>
      <c r="C22" s="133"/>
      <c r="D22" s="133"/>
      <c r="E22" s="133"/>
      <c r="F22" s="133"/>
      <c r="G22" s="133"/>
      <c r="H22" s="133"/>
      <c r="I22" s="133"/>
      <c r="J22" s="133"/>
      <c r="K22" s="133"/>
      <c r="L22" s="133"/>
      <c r="M22" s="133"/>
      <c r="N22" s="133"/>
      <c r="O22" s="133"/>
      <c r="P22" s="133"/>
      <c r="Q22" s="133"/>
      <c r="R22" s="133"/>
      <c r="S22" s="133"/>
      <c r="T22" s="133"/>
      <c r="U22" s="133"/>
      <c r="V22" s="133"/>
      <c r="W22" s="133"/>
      <c r="X22" s="133"/>
      <c r="Y22" s="133"/>
      <c r="Z22" s="131"/>
      <c r="AA22" s="132">
        <f t="shared" si="2"/>
        <v>0</v>
      </c>
    </row>
    <row r="23" spans="1:27" ht="25.15" customHeight="1" x14ac:dyDescent="0.2">
      <c r="A23" s="97" t="s">
        <v>44</v>
      </c>
      <c r="B23" s="128"/>
      <c r="C23" s="133"/>
      <c r="D23" s="133"/>
      <c r="E23" s="133"/>
      <c r="F23" s="133"/>
      <c r="G23" s="133"/>
      <c r="H23" s="133">
        <v>30.6</v>
      </c>
      <c r="I23" s="133">
        <v>32.799999999999997</v>
      </c>
      <c r="J23" s="133"/>
      <c r="K23" s="133"/>
      <c r="L23" s="133"/>
      <c r="M23" s="133"/>
      <c r="N23" s="133"/>
      <c r="O23" s="133"/>
      <c r="P23" s="133"/>
      <c r="Q23" s="133"/>
      <c r="R23" s="133"/>
      <c r="S23" s="133">
        <v>15</v>
      </c>
      <c r="T23" s="133"/>
      <c r="U23" s="133"/>
      <c r="V23" s="133">
        <v>5.0999999999999996</v>
      </c>
      <c r="W23" s="133"/>
      <c r="X23" s="133"/>
      <c r="Y23" s="133"/>
      <c r="Z23" s="131"/>
      <c r="AA23" s="132">
        <f t="shared" si="2"/>
        <v>83.5</v>
      </c>
    </row>
    <row r="24" spans="1:27" ht="30" customHeight="1" thickBot="1" x14ac:dyDescent="0.25">
      <c r="A24" s="86" t="s">
        <v>48</v>
      </c>
      <c r="B24" s="134">
        <f t="shared" ref="B24:Z24" si="3">IF(LEN(B$2)&gt;0,SUM(B19:B23),"")</f>
        <v>0</v>
      </c>
      <c r="C24" s="135">
        <f t="shared" si="3"/>
        <v>0</v>
      </c>
      <c r="D24" s="135">
        <f t="shared" si="3"/>
        <v>0</v>
      </c>
      <c r="E24" s="135">
        <f t="shared" si="3"/>
        <v>0</v>
      </c>
      <c r="F24" s="135">
        <f t="shared" si="3"/>
        <v>0</v>
      </c>
      <c r="G24" s="135">
        <f t="shared" si="3"/>
        <v>0</v>
      </c>
      <c r="H24" s="135">
        <f t="shared" si="3"/>
        <v>30.6</v>
      </c>
      <c r="I24" s="135">
        <f t="shared" si="3"/>
        <v>32.799999999999997</v>
      </c>
      <c r="J24" s="135">
        <f t="shared" si="3"/>
        <v>0</v>
      </c>
      <c r="K24" s="135">
        <f t="shared" si="3"/>
        <v>0</v>
      </c>
      <c r="L24" s="135">
        <f t="shared" si="3"/>
        <v>0</v>
      </c>
      <c r="M24" s="135">
        <f t="shared" si="3"/>
        <v>0</v>
      </c>
      <c r="N24" s="135">
        <f t="shared" si="3"/>
        <v>0</v>
      </c>
      <c r="O24" s="135">
        <f t="shared" si="3"/>
        <v>0</v>
      </c>
      <c r="P24" s="135">
        <f t="shared" si="3"/>
        <v>0</v>
      </c>
      <c r="Q24" s="135">
        <f t="shared" si="3"/>
        <v>0</v>
      </c>
      <c r="R24" s="135">
        <f t="shared" si="3"/>
        <v>0</v>
      </c>
      <c r="S24" s="135">
        <f t="shared" si="3"/>
        <v>15</v>
      </c>
      <c r="T24" s="135">
        <f t="shared" si="3"/>
        <v>0</v>
      </c>
      <c r="U24" s="135">
        <f t="shared" si="3"/>
        <v>0</v>
      </c>
      <c r="V24" s="135">
        <f t="shared" si="3"/>
        <v>5.0999999999999996</v>
      </c>
      <c r="W24" s="135">
        <f t="shared" si="3"/>
        <v>0</v>
      </c>
      <c r="X24" s="135">
        <f t="shared" si="3"/>
        <v>0</v>
      </c>
      <c r="Y24" s="135">
        <f t="shared" si="3"/>
        <v>0</v>
      </c>
      <c r="Z24" s="136" t="str">
        <f t="shared" si="3"/>
        <v/>
      </c>
      <c r="AA24" s="90">
        <f t="shared" si="2"/>
        <v>83.5</v>
      </c>
    </row>
    <row r="25" spans="1:27" ht="16.149999999999999" customHeight="1" x14ac:dyDescent="0.2"/>
    <row r="28" spans="1:27" x14ac:dyDescent="0.2">
      <c r="B28" s="137"/>
      <c r="C28" s="137"/>
      <c r="D28" s="137"/>
      <c r="E28" s="137"/>
      <c r="F28" s="137"/>
      <c r="G28" s="137"/>
      <c r="H28" s="137"/>
      <c r="I28" s="137"/>
      <c r="J28" s="137"/>
      <c r="K28" s="137"/>
      <c r="L28" s="137"/>
      <c r="M28" s="137"/>
      <c r="N28" s="137"/>
      <c r="O28" s="137"/>
      <c r="P28" s="137"/>
      <c r="Q28" s="137"/>
      <c r="R28" s="137"/>
      <c r="S28" s="137"/>
      <c r="T28" s="137"/>
      <c r="U28" s="137"/>
      <c r="V28" s="137"/>
      <c r="W28" s="137"/>
      <c r="X28" s="137"/>
      <c r="Y28" s="137"/>
      <c r="AA28" s="138"/>
    </row>
    <row r="31" spans="1:27" x14ac:dyDescent="0.2">
      <c r="J31" s="139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2023-10-05T20:18:46Z</dcterms:created>
  <dcterms:modified xsi:type="dcterms:W3CDTF">2023-10-05T20:18:47Z</dcterms:modified>
</cp:coreProperties>
</file>