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19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<sst xmlns="http://schemas.openxmlformats.org/spreadsheetml/2006/main" count="117" uniqueCount="53">
  <si>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04/10/2023 23:26:35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</si>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</sst>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F65-4F82-8A8D-23EA21DD55D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F65-4F82-8A8D-23EA21DD55D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16.507000000000001</c:v>
                </c:pt>
                <c:pt idx="2">
                  <c:v>39.441000000000003</c:v>
                </c:pt>
                <c:pt idx="6">
                  <c:v>6</c:v>
                </c:pt>
                <c:pt idx="16">
                  <c:v>56.197000000000003</c:v>
                </c:pt>
                <c:pt idx="17">
                  <c:v>1.7090000000000001</c:v>
                </c:pt>
                <c:pt idx="21">
                  <c:v>43.262999999999998</c:v>
                </c:pt>
                <c:pt idx="22">
                  <c:v>21.922999999999998</c:v>
                </c:pt>
                <c:pt idx="23">
                  <c:v>41.516999999999996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65-4F82-8A8D-23EA21DD55D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65-4F82-8A8D-23EA21DD55D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10.706999999999999</c:v>
                </c:pt>
                <c:pt idx="1">
                  <c:v>17.060000000000002</c:v>
                </c:pt>
                <c:pt idx="2">
                  <c:v>27.828999999999997</c:v>
                </c:pt>
                <c:pt idx="3">
                  <c:v>51.472999999999992</c:v>
                </c:pt>
                <c:pt idx="4">
                  <c:v>54.289000000000001</c:v>
                </c:pt>
                <c:pt idx="5">
                  <c:v>45.553999999999995</c:v>
                </c:pt>
                <c:pt idx="6">
                  <c:v>48.774000000000001</c:v>
                </c:pt>
                <c:pt idx="7">
                  <c:v>82.754000000000005</c:v>
                </c:pt>
                <c:pt idx="8">
                  <c:v>55.268000000000001</c:v>
                </c:pt>
                <c:pt idx="9">
                  <c:v>22.358000000000001</c:v>
                </c:pt>
                <c:pt idx="10">
                  <c:v>0.92999999999999994</c:v>
                </c:pt>
                <c:pt idx="11">
                  <c:v>1.1560000000000001</c:v>
                </c:pt>
                <c:pt idx="12">
                  <c:v>12.183</c:v>
                </c:pt>
                <c:pt idx="13">
                  <c:v>33.340000000000003</c:v>
                </c:pt>
                <c:pt idx="14">
                  <c:v>45.506</c:v>
                </c:pt>
                <c:pt idx="15">
                  <c:v>50.32</c:v>
                </c:pt>
                <c:pt idx="16">
                  <c:v>47.402000000000001</c:v>
                </c:pt>
                <c:pt idx="17">
                  <c:v>35.592999999999989</c:v>
                </c:pt>
                <c:pt idx="18">
                  <c:v>28.051000000000002</c:v>
                </c:pt>
                <c:pt idx="19">
                  <c:v>21.898</c:v>
                </c:pt>
                <c:pt idx="20">
                  <c:v>23.504999999999999</c:v>
                </c:pt>
                <c:pt idx="21">
                  <c:v>21.259999999999998</c:v>
                </c:pt>
                <c:pt idx="22">
                  <c:v>18.18</c:v>
                </c:pt>
                <c:pt idx="23">
                  <c:v>16.97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F65-4F82-8A8D-23EA21DD55D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F65-4F82-8A8D-23EA21DD55D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F65-4F82-8A8D-23EA21DD5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36.194000000000003</c:v>
                </c:pt>
                <c:pt idx="1">
                  <c:v>26.607000000000003</c:v>
                </c:pt>
                <c:pt idx="2">
                  <c:v>75.763999999999996</c:v>
                </c:pt>
                <c:pt idx="3">
                  <c:v>65.989999999999995</c:v>
                </c:pt>
                <c:pt idx="4">
                  <c:v>63.009</c:v>
                </c:pt>
                <c:pt idx="5">
                  <c:v>55.308</c:v>
                </c:pt>
                <c:pt idx="6">
                  <c:v>66.248000000000005</c:v>
                </c:pt>
                <c:pt idx="7">
                  <c:v>99.8</c:v>
                </c:pt>
                <c:pt idx="8">
                  <c:v>62.336999999999996</c:v>
                </c:pt>
                <c:pt idx="9">
                  <c:v>51.670999999999999</c:v>
                </c:pt>
                <c:pt idx="10">
                  <c:v>31.558</c:v>
                </c:pt>
                <c:pt idx="11">
                  <c:v>31.991</c:v>
                </c:pt>
                <c:pt idx="12">
                  <c:v>25.234999999999999</c:v>
                </c:pt>
                <c:pt idx="13">
                  <c:v>40.005000000000003</c:v>
                </c:pt>
                <c:pt idx="14">
                  <c:v>47.969000000000001</c:v>
                </c:pt>
                <c:pt idx="15">
                  <c:v>51.135000000000005</c:v>
                </c:pt>
                <c:pt idx="16">
                  <c:v>105.642</c:v>
                </c:pt>
                <c:pt idx="17">
                  <c:v>37.823</c:v>
                </c:pt>
                <c:pt idx="18">
                  <c:v>28.840999999999998</c:v>
                </c:pt>
                <c:pt idx="19">
                  <c:v>21.998000000000001</c:v>
                </c:pt>
                <c:pt idx="20">
                  <c:v>23.605</c:v>
                </c:pt>
                <c:pt idx="21">
                  <c:v>64.522999999999996</c:v>
                </c:pt>
                <c:pt idx="22">
                  <c:v>40.103000000000009</c:v>
                </c:pt>
                <c:pt idx="23">
                  <c:v>58.487000000000002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F65-4F82-8A8D-23EA21DD5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102.84</c:v>
                </c:pt>
                <c:pt idx="1">
                  <c:v>95.96</c:v>
                </c:pt>
                <c:pt idx="2">
                  <c:v>106.07</c:v>
                </c:pt>
                <c:pt idx="3">
                  <c:v>89.13</c:v>
                </c:pt>
                <c:pt idx="4">
                  <c:v>84</c:v>
                </c:pt>
                <c:pt idx="5">
                  <c:v>84</c:v>
                </c:pt>
                <c:pt idx="6">
                  <c:v>150</c:v>
                </c:pt>
                <c:pt idx="7">
                  <c:v>161.91999999999999</c:v>
                </c:pt>
                <c:pt idx="8">
                  <c:v>82.5</c:v>
                </c:pt>
                <c:pt idx="9">
                  <c:v>82.5</c:v>
                </c:pt>
                <c:pt idx="10">
                  <c:v>60.01</c:v>
                </c:pt>
                <c:pt idx="11">
                  <c:v>60.01</c:v>
                </c:pt>
                <c:pt idx="12">
                  <c:v>75.73</c:v>
                </c:pt>
                <c:pt idx="13">
                  <c:v>76.42</c:v>
                </c:pt>
                <c:pt idx="14">
                  <c:v>82.84</c:v>
                </c:pt>
                <c:pt idx="15">
                  <c:v>82.5</c:v>
                </c:pt>
                <c:pt idx="16">
                  <c:v>114.93</c:v>
                </c:pt>
                <c:pt idx="17">
                  <c:v>129.19999999999999</c:v>
                </c:pt>
                <c:pt idx="18">
                  <c:v>176.76</c:v>
                </c:pt>
                <c:pt idx="19">
                  <c:v>256.05</c:v>
                </c:pt>
                <c:pt idx="20">
                  <c:v>140.66999999999999</c:v>
                </c:pt>
                <c:pt idx="21">
                  <c:v>108.96</c:v>
                </c:pt>
                <c:pt idx="22">
                  <c:v>100.23</c:v>
                </c:pt>
                <c:pt idx="23">
                  <c:v>110.54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F65-4F82-8A8D-23EA21DD5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36.193999999999996</v>
      </c>
      <c r="C4" s="18">
        <v>26.606999999999999</v>
      </c>
      <c r="D4" s="18">
        <v>75.76400000000001</v>
      </c>
      <c r="E4" s="18">
        <v>65.990000000000009</v>
      </c>
      <c r="F4" s="18">
        <v>63.009000000000007</v>
      </c>
      <c r="G4" s="18">
        <v>55.308</v>
      </c>
      <c r="H4" s="18">
        <v>66.238</v>
      </c>
      <c r="I4" s="18">
        <v>99.835999999999999</v>
      </c>
      <c r="J4" s="18">
        <v>62.337000000000003</v>
      </c>
      <c r="K4" s="18">
        <v>51.670999999999992</v>
      </c>
      <c r="L4" s="18">
        <v>31.558</v>
      </c>
      <c r="M4" s="18">
        <v>31.991</v>
      </c>
      <c r="N4" s="18">
        <v>25.235000000000003</v>
      </c>
      <c r="O4" s="18">
        <v>40.005000000000003</v>
      </c>
      <c r="P4" s="18">
        <v>47.969000000000001</v>
      </c>
      <c r="Q4" s="18">
        <v>51.134999999999998</v>
      </c>
      <c r="R4" s="18">
        <v>105.59899999999999</v>
      </c>
      <c r="S4" s="18">
        <v>37.840999999999987</v>
      </c>
      <c r="T4" s="18">
        <v>28.841000000000001</v>
      </c>
      <c r="U4" s="18">
        <v>21.998000000000001</v>
      </c>
      <c r="V4" s="18">
        <v>23.605</v>
      </c>
      <c r="W4" s="18">
        <v>64.522999999999996</v>
      </c>
      <c r="X4" s="18">
        <v>40.103000000000002</v>
      </c>
      <c r="Y4" s="18">
        <v>58.487000000000009</v>
      </c>
      <c r="Z4" s="19"/>
      <c r="AA4" s="20">
        <f>SUM(B4:Z4)</f>
        <v>1211.8440000000001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102.84</v>
      </c>
      <c r="C7" s="28">
        <v>95.96</v>
      </c>
      <c r="D7" s="28">
        <v>106.07</v>
      </c>
      <c r="E7" s="28">
        <v>89.13</v>
      </c>
      <c r="F7" s="28">
        <v>84</v>
      </c>
      <c r="G7" s="28">
        <v>84</v>
      </c>
      <c r="H7" s="28">
        <v>150</v>
      </c>
      <c r="I7" s="28">
        <v>161.91999999999999</v>
      </c>
      <c r="J7" s="28">
        <v>82.5</v>
      </c>
      <c r="K7" s="28">
        <v>82.5</v>
      </c>
      <c r="L7" s="28">
        <v>60.01</v>
      </c>
      <c r="M7" s="28">
        <v>60.01</v>
      </c>
      <c r="N7" s="28">
        <v>75.73</v>
      </c>
      <c r="O7" s="28">
        <v>76.42</v>
      </c>
      <c r="P7" s="28">
        <v>82.84</v>
      </c>
      <c r="Q7" s="28">
        <v>82.5</v>
      </c>
      <c r="R7" s="28">
        <v>114.93</v>
      </c>
      <c r="S7" s="28">
        <v>129.19999999999999</v>
      </c>
      <c r="T7" s="28">
        <v>176.76</v>
      </c>
      <c r="U7" s="28">
        <v>256.05</v>
      </c>
      <c r="V7" s="28">
        <v>140.66999999999999</v>
      </c>
      <c r="W7" s="28">
        <v>108.96</v>
      </c>
      <c r="X7" s="28">
        <v>100.23</v>
      </c>
      <c r="Y7" s="28">
        <v>110.54</v>
      </c>
      <c r="Z7" s="29"/>
      <c r="AA7" s="30">
        <f>IF(SUM(B7:Z7)&lt;&gt;0,AVERAGEIF(B7:Z7,"&lt;&gt;"""),"")</f>
        <v>108.90708333333335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16.507000000000001</v>
      </c>
      <c r="C12" s="52"/>
      <c r="D12" s="52">
        <v>39.441000000000003</v>
      </c>
      <c r="E12" s="52"/>
      <c r="F12" s="52"/>
      <c r="G12" s="52"/>
      <c r="H12" s="52">
        <v>6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56.197000000000003</v>
      </c>
      <c r="S12" s="52">
        <v>1.7090000000000001</v>
      </c>
      <c r="T12" s="52"/>
      <c r="U12" s="52"/>
      <c r="V12" s="52"/>
      <c r="W12" s="52">
        <v>43.262999999999998</v>
      </c>
      <c r="X12" s="52">
        <v>21.922999999999998</v>
      </c>
      <c r="Y12" s="52">
        <v>41.516999999999996</v>
      </c>
      <c r="Z12" s="53"/>
      <c r="AA12" s="54">
        <f t="shared" si="0"/>
        <v>226.55700000000002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10.706999999999999</v>
      </c>
      <c r="C14" s="57">
        <v>17.060000000000002</v>
      </c>
      <c r="D14" s="57">
        <v>27.828999999999997</v>
      </c>
      <c r="E14" s="57">
        <v>51.472999999999992</v>
      </c>
      <c r="F14" s="57">
        <v>54.289000000000001</v>
      </c>
      <c r="G14" s="57">
        <v>45.553999999999995</v>
      </c>
      <c r="H14" s="57">
        <v>48.774000000000001</v>
      </c>
      <c r="I14" s="57">
        <v>82.754000000000005</v>
      </c>
      <c r="J14" s="57">
        <v>55.268000000000001</v>
      </c>
      <c r="K14" s="57">
        <v>22.358000000000001</v>
      </c>
      <c r="L14" s="57">
        <v>0.92999999999999994</v>
      </c>
      <c r="M14" s="57">
        <v>1.1560000000000001</v>
      </c>
      <c r="N14" s="57">
        <v>12.183</v>
      </c>
      <c r="O14" s="57">
        <v>33.340000000000003</v>
      </c>
      <c r="P14" s="57">
        <v>45.506</v>
      </c>
      <c r="Q14" s="57">
        <v>50.32</v>
      </c>
      <c r="R14" s="57">
        <v>47.402000000000001</v>
      </c>
      <c r="S14" s="57">
        <v>35.592999999999989</v>
      </c>
      <c r="T14" s="57">
        <v>28.051000000000002</v>
      </c>
      <c r="U14" s="57">
        <v>21.898</v>
      </c>
      <c r="V14" s="57">
        <v>23.504999999999999</v>
      </c>
      <c r="W14" s="57">
        <v>21.259999999999998</v>
      </c>
      <c r="X14" s="57">
        <v>18.18</v>
      </c>
      <c r="Y14" s="57">
        <v>16.97</v>
      </c>
      <c r="Z14" s="58"/>
      <c r="AA14" s="59">
        <f t="shared" si="0"/>
        <v>772.36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27.213999999999999</v>
      </c>
      <c r="C16" s="62">
        <f t="shared" ref="C16:Z16" si="1">IF(LEN(C$2)&gt;0,SUM(C10:C15),"")</f>
        <v>17.060000000000002</v>
      </c>
      <c r="D16" s="62">
        <f t="shared" si="1"/>
        <v>67.27</v>
      </c>
      <c r="E16" s="62">
        <f t="shared" si="1"/>
        <v>51.472999999999992</v>
      </c>
      <c r="F16" s="62">
        <f t="shared" si="1"/>
        <v>54.289000000000001</v>
      </c>
      <c r="G16" s="62">
        <f t="shared" si="1"/>
        <v>45.553999999999995</v>
      </c>
      <c r="H16" s="62">
        <f t="shared" si="1"/>
        <v>54.774000000000001</v>
      </c>
      <c r="I16" s="62">
        <f t="shared" si="1"/>
        <v>82.754000000000005</v>
      </c>
      <c r="J16" s="62">
        <f t="shared" si="1"/>
        <v>55.268000000000001</v>
      </c>
      <c r="K16" s="62">
        <f t="shared" si="1"/>
        <v>22.358000000000001</v>
      </c>
      <c r="L16" s="62">
        <f t="shared" si="1"/>
        <v>0.92999999999999994</v>
      </c>
      <c r="M16" s="62">
        <f t="shared" si="1"/>
        <v>1.1560000000000001</v>
      </c>
      <c r="N16" s="62">
        <f t="shared" si="1"/>
        <v>12.183</v>
      </c>
      <c r="O16" s="62">
        <f t="shared" si="1"/>
        <v>33.340000000000003</v>
      </c>
      <c r="P16" s="62">
        <f t="shared" si="1"/>
        <v>45.506</v>
      </c>
      <c r="Q16" s="62">
        <f t="shared" si="1"/>
        <v>50.32</v>
      </c>
      <c r="R16" s="62">
        <f t="shared" si="1"/>
        <v>103.599</v>
      </c>
      <c r="S16" s="62">
        <f t="shared" si="1"/>
        <v>37.301999999999992</v>
      </c>
      <c r="T16" s="62">
        <f t="shared" si="1"/>
        <v>28.051000000000002</v>
      </c>
      <c r="U16" s="62">
        <f t="shared" si="1"/>
        <v>21.898</v>
      </c>
      <c r="V16" s="62">
        <f t="shared" si="1"/>
        <v>23.504999999999999</v>
      </c>
      <c r="W16" s="62">
        <f t="shared" si="1"/>
        <v>64.522999999999996</v>
      </c>
      <c r="X16" s="62">
        <f t="shared" si="1"/>
        <v>40.102999999999994</v>
      </c>
      <c r="Y16" s="62">
        <f t="shared" si="1"/>
        <v>58.486999999999995</v>
      </c>
      <c r="Z16" s="63" t="str">
        <f t="shared" si="1"/>
        <v/>
      </c>
      <c r="AA16" s="64">
        <f>SUM(AA10:AA15)</f>
        <v>998.91700000000003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5.1669999999999998</v>
      </c>
      <c r="C20" s="77">
        <v>5.1219999999999999</v>
      </c>
      <c r="D20" s="77">
        <v>5.1820000000000004</v>
      </c>
      <c r="E20" s="77">
        <v>5.2270000000000003</v>
      </c>
      <c r="F20" s="77">
        <v>5.26</v>
      </c>
      <c r="G20" s="77">
        <v>5.9189999999999996</v>
      </c>
      <c r="H20" s="77">
        <v>7.14</v>
      </c>
      <c r="I20" s="77">
        <v>9.5660000000000007</v>
      </c>
      <c r="J20" s="77"/>
      <c r="K20" s="77">
        <v>7.77</v>
      </c>
      <c r="L20" s="77">
        <v>7.7560000000000002</v>
      </c>
      <c r="M20" s="77">
        <v>7.8019999999999996</v>
      </c>
      <c r="N20" s="77"/>
      <c r="O20" s="77"/>
      <c r="P20" s="77"/>
      <c r="Q20" s="77"/>
      <c r="R20" s="77"/>
      <c r="S20" s="77">
        <v>0.53900000000000003</v>
      </c>
      <c r="T20" s="77">
        <v>0.78999999999999992</v>
      </c>
      <c r="U20" s="77">
        <v>0.1</v>
      </c>
      <c r="V20" s="77">
        <v>0.1</v>
      </c>
      <c r="W20" s="77"/>
      <c r="X20" s="77"/>
      <c r="Y20" s="77"/>
      <c r="Z20" s="78"/>
      <c r="AA20" s="79">
        <f t="shared" si="2"/>
        <v>73.44</v>
      </c>
    </row>
    <row r="21" spans="1:27" ht="24.9" customHeight="1" x14ac:dyDescent="0.25">
      <c r="A21" s="75" t="s">
        <v>16</v>
      </c>
      <c r="B21" s="80">
        <v>3.8130000000000002</v>
      </c>
      <c r="C21" s="81">
        <v>4.4249999999999998</v>
      </c>
      <c r="D21" s="81">
        <v>3.3119999999999998</v>
      </c>
      <c r="E21" s="81">
        <v>9.2900000000000009</v>
      </c>
      <c r="F21" s="81">
        <v>3.46</v>
      </c>
      <c r="G21" s="81">
        <v>3.835</v>
      </c>
      <c r="H21" s="81">
        <v>4.3239999999999998</v>
      </c>
      <c r="I21" s="81">
        <v>7.516</v>
      </c>
      <c r="J21" s="81">
        <v>7.069</v>
      </c>
      <c r="K21" s="81">
        <v>21.542999999999999</v>
      </c>
      <c r="L21" s="81">
        <v>22.872</v>
      </c>
      <c r="M21" s="81">
        <v>23.033000000000001</v>
      </c>
      <c r="N21" s="81">
        <v>13.052</v>
      </c>
      <c r="O21" s="81">
        <v>6.665</v>
      </c>
      <c r="P21" s="81">
        <v>2.4630000000000001</v>
      </c>
      <c r="Q21" s="81">
        <v>0.81499999999999995</v>
      </c>
      <c r="R21" s="81">
        <v>2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139.48699999999999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8.98</v>
      </c>
      <c r="C25" s="88">
        <f t="shared" ref="C25:Z25" si="3">IF(LEN(C$2)&gt;0,SUM(C19:C24),"")</f>
        <v>9.5470000000000006</v>
      </c>
      <c r="D25" s="88">
        <f t="shared" si="3"/>
        <v>8.4939999999999998</v>
      </c>
      <c r="E25" s="88">
        <f t="shared" si="3"/>
        <v>14.517000000000001</v>
      </c>
      <c r="F25" s="88">
        <f t="shared" si="3"/>
        <v>8.7199999999999989</v>
      </c>
      <c r="G25" s="88">
        <f t="shared" si="3"/>
        <v>9.7539999999999996</v>
      </c>
      <c r="H25" s="88">
        <f t="shared" si="3"/>
        <v>11.463999999999999</v>
      </c>
      <c r="I25" s="88">
        <f t="shared" si="3"/>
        <v>17.082000000000001</v>
      </c>
      <c r="J25" s="88">
        <f t="shared" si="3"/>
        <v>7.069</v>
      </c>
      <c r="K25" s="88">
        <f t="shared" si="3"/>
        <v>29.312999999999999</v>
      </c>
      <c r="L25" s="88">
        <f t="shared" si="3"/>
        <v>30.628</v>
      </c>
      <c r="M25" s="88">
        <f t="shared" si="3"/>
        <v>30.835000000000001</v>
      </c>
      <c r="N25" s="88">
        <f t="shared" si="3"/>
        <v>13.052</v>
      </c>
      <c r="O25" s="88">
        <f t="shared" si="3"/>
        <v>6.665</v>
      </c>
      <c r="P25" s="88">
        <f t="shared" si="3"/>
        <v>2.4630000000000001</v>
      </c>
      <c r="Q25" s="88">
        <f t="shared" si="3"/>
        <v>0.81499999999999995</v>
      </c>
      <c r="R25" s="88">
        <f t="shared" si="3"/>
        <v>2</v>
      </c>
      <c r="S25" s="88">
        <f t="shared" si="3"/>
        <v>0.53900000000000003</v>
      </c>
      <c r="T25" s="88">
        <f t="shared" si="3"/>
        <v>0.78999999999999992</v>
      </c>
      <c r="U25" s="88">
        <f t="shared" si="3"/>
        <v>0.1</v>
      </c>
      <c r="V25" s="88">
        <f t="shared" si="3"/>
        <v>0.1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212.92699999999999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36.194000000000003</v>
      </c>
      <c r="C29" s="77">
        <v>26.606999999999999</v>
      </c>
      <c r="D29" s="77">
        <v>75.763999999999996</v>
      </c>
      <c r="E29" s="77">
        <v>65.989999999999995</v>
      </c>
      <c r="F29" s="77">
        <v>63.009</v>
      </c>
      <c r="G29" s="77">
        <v>55.308</v>
      </c>
      <c r="H29" s="77">
        <v>66.238</v>
      </c>
      <c r="I29" s="77">
        <v>99.835999999999999</v>
      </c>
      <c r="J29" s="77">
        <v>62.337000000000003</v>
      </c>
      <c r="K29" s="77">
        <v>51.670999999999999</v>
      </c>
      <c r="L29" s="77">
        <v>31.558</v>
      </c>
      <c r="M29" s="77">
        <v>31.991</v>
      </c>
      <c r="N29" s="77">
        <v>25.234999999999999</v>
      </c>
      <c r="O29" s="77">
        <v>40.005000000000003</v>
      </c>
      <c r="P29" s="77">
        <v>47.969000000000001</v>
      </c>
      <c r="Q29" s="77">
        <v>51.134999999999998</v>
      </c>
      <c r="R29" s="77">
        <v>105.599</v>
      </c>
      <c r="S29" s="77">
        <v>37.841000000000001</v>
      </c>
      <c r="T29" s="77">
        <v>28.841000000000001</v>
      </c>
      <c r="U29" s="77">
        <v>21.998000000000001</v>
      </c>
      <c r="V29" s="77">
        <v>23.605</v>
      </c>
      <c r="W29" s="77">
        <v>64.522999999999996</v>
      </c>
      <c r="X29" s="77">
        <v>40.103000000000002</v>
      </c>
      <c r="Y29" s="77">
        <v>58.487000000000002</v>
      </c>
      <c r="Z29" s="78"/>
      <c r="AA29" s="79">
        <f>SUM(B29:Z29)</f>
        <v>1211.8440000000003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36.194000000000003</v>
      </c>
      <c r="C31" s="62">
        <f t="shared" ref="C31:Z31" si="4">IF(LEN(C$2)&gt;0,SUM(C28:C30),"")</f>
        <v>26.606999999999999</v>
      </c>
      <c r="D31" s="62">
        <f t="shared" si="4"/>
        <v>75.763999999999996</v>
      </c>
      <c r="E31" s="62">
        <f t="shared" si="4"/>
        <v>65.989999999999995</v>
      </c>
      <c r="F31" s="62">
        <f t="shared" si="4"/>
        <v>63.009</v>
      </c>
      <c r="G31" s="62">
        <f t="shared" si="4"/>
        <v>55.308</v>
      </c>
      <c r="H31" s="62">
        <f t="shared" si="4"/>
        <v>66.238</v>
      </c>
      <c r="I31" s="62">
        <f t="shared" si="4"/>
        <v>99.835999999999999</v>
      </c>
      <c r="J31" s="62">
        <f t="shared" si="4"/>
        <v>62.337000000000003</v>
      </c>
      <c r="K31" s="62">
        <f t="shared" si="4"/>
        <v>51.670999999999999</v>
      </c>
      <c r="L31" s="62">
        <f t="shared" si="4"/>
        <v>31.558</v>
      </c>
      <c r="M31" s="62">
        <f t="shared" si="4"/>
        <v>31.991</v>
      </c>
      <c r="N31" s="62">
        <f t="shared" si="4"/>
        <v>25.234999999999999</v>
      </c>
      <c r="O31" s="62">
        <f t="shared" si="4"/>
        <v>40.005000000000003</v>
      </c>
      <c r="P31" s="62">
        <f t="shared" si="4"/>
        <v>47.969000000000001</v>
      </c>
      <c r="Q31" s="62">
        <f t="shared" si="4"/>
        <v>51.134999999999998</v>
      </c>
      <c r="R31" s="62">
        <f t="shared" si="4"/>
        <v>105.599</v>
      </c>
      <c r="S31" s="62">
        <f t="shared" si="4"/>
        <v>37.841000000000001</v>
      </c>
      <c r="T31" s="62">
        <f t="shared" si="4"/>
        <v>28.841000000000001</v>
      </c>
      <c r="U31" s="62">
        <f t="shared" si="4"/>
        <v>21.998000000000001</v>
      </c>
      <c r="V31" s="62">
        <f t="shared" si="4"/>
        <v>23.605</v>
      </c>
      <c r="W31" s="62">
        <f t="shared" si="4"/>
        <v>64.522999999999996</v>
      </c>
      <c r="X31" s="62">
        <f t="shared" si="4"/>
        <v>40.103000000000002</v>
      </c>
      <c r="Y31" s="62">
        <f t="shared" si="4"/>
        <v>58.487000000000002</v>
      </c>
      <c r="Z31" s="63" t="str">
        <f t="shared" si="4"/>
        <v/>
      </c>
      <c r="AA31" s="64">
        <f>SUM(AA28:AA30)</f>
        <v>1211.8440000000003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36.194000000000003</v>
      </c>
      <c r="C51" s="88">
        <f t="shared" si="10"/>
        <v>26.607000000000003</v>
      </c>
      <c r="D51" s="88">
        <f t="shared" si="10"/>
        <v>75.763999999999996</v>
      </c>
      <c r="E51" s="88">
        <f t="shared" si="10"/>
        <v>65.989999999999995</v>
      </c>
      <c r="F51" s="88">
        <f t="shared" si="10"/>
        <v>63.009</v>
      </c>
      <c r="G51" s="88">
        <f t="shared" si="10"/>
        <v>55.307999999999993</v>
      </c>
      <c r="H51" s="88">
        <f t="shared" si="10"/>
        <v>66.238</v>
      </c>
      <c r="I51" s="88">
        <f t="shared" si="10"/>
        <v>99.836000000000013</v>
      </c>
      <c r="J51" s="88">
        <f t="shared" si="10"/>
        <v>62.337000000000003</v>
      </c>
      <c r="K51" s="88">
        <f t="shared" si="10"/>
        <v>51.670999999999999</v>
      </c>
      <c r="L51" s="88">
        <f t="shared" si="10"/>
        <v>31.558</v>
      </c>
      <c r="M51" s="88">
        <f t="shared" si="10"/>
        <v>31.991</v>
      </c>
      <c r="N51" s="88">
        <f t="shared" si="10"/>
        <v>25.234999999999999</v>
      </c>
      <c r="O51" s="88">
        <f t="shared" si="10"/>
        <v>40.005000000000003</v>
      </c>
      <c r="P51" s="88">
        <f t="shared" si="10"/>
        <v>47.969000000000001</v>
      </c>
      <c r="Q51" s="88">
        <f t="shared" si="10"/>
        <v>51.134999999999998</v>
      </c>
      <c r="R51" s="88">
        <f t="shared" si="10"/>
        <v>105.599</v>
      </c>
      <c r="S51" s="88">
        <f t="shared" si="10"/>
        <v>37.840999999999994</v>
      </c>
      <c r="T51" s="88">
        <f t="shared" si="10"/>
        <v>28.841000000000001</v>
      </c>
      <c r="U51" s="88">
        <f t="shared" si="10"/>
        <v>21.998000000000001</v>
      </c>
      <c r="V51" s="88">
        <f t="shared" si="10"/>
        <v>23.605</v>
      </c>
      <c r="W51" s="88">
        <f t="shared" si="10"/>
        <v>64.522999999999996</v>
      </c>
      <c r="X51" s="88">
        <f t="shared" si="10"/>
        <v>40.102999999999994</v>
      </c>
      <c r="Y51" s="88">
        <f t="shared" si="10"/>
        <v>58.486999999999995</v>
      </c>
      <c r="Z51" s="89" t="str">
        <f t="shared" si="10"/>
        <v/>
      </c>
      <c r="AA51" s="104">
        <f>SUM(B51:Z51)</f>
        <v>1211.8440000000003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36.194000000000003</v>
      </c>
      <c r="C4" s="18">
        <v>26.607000000000003</v>
      </c>
      <c r="D4" s="18">
        <v>75.763999999999996</v>
      </c>
      <c r="E4" s="18">
        <v>65.989999999999995</v>
      </c>
      <c r="F4" s="18">
        <v>63.009</v>
      </c>
      <c r="G4" s="18">
        <v>55.308</v>
      </c>
      <c r="H4" s="18">
        <v>66.248000000000005</v>
      </c>
      <c r="I4" s="18">
        <v>99.8</v>
      </c>
      <c r="J4" s="18">
        <v>62.336999999999996</v>
      </c>
      <c r="K4" s="18">
        <v>51.670999999999999</v>
      </c>
      <c r="L4" s="18">
        <v>31.558</v>
      </c>
      <c r="M4" s="18">
        <v>31.991</v>
      </c>
      <c r="N4" s="18">
        <v>25.234999999999999</v>
      </c>
      <c r="O4" s="18">
        <v>40.005000000000003</v>
      </c>
      <c r="P4" s="18">
        <v>47.969000000000001</v>
      </c>
      <c r="Q4" s="18">
        <v>51.135000000000005</v>
      </c>
      <c r="R4" s="18">
        <v>105.642</v>
      </c>
      <c r="S4" s="18">
        <v>37.823</v>
      </c>
      <c r="T4" s="18">
        <v>28.840999999999998</v>
      </c>
      <c r="U4" s="18">
        <v>21.998000000000001</v>
      </c>
      <c r="V4" s="18">
        <v>23.605</v>
      </c>
      <c r="W4" s="18">
        <v>64.522999999999996</v>
      </c>
      <c r="X4" s="18">
        <v>40.103000000000009</v>
      </c>
      <c r="Y4" s="18">
        <v>58.487000000000002</v>
      </c>
      <c r="Z4" s="19"/>
      <c r="AA4" s="20">
        <f>SUM(B4:Z4)</f>
        <v>1211.8430000000003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102.84</v>
      </c>
      <c r="C7" s="28">
        <v>95.96</v>
      </c>
      <c r="D7" s="28">
        <v>106.07</v>
      </c>
      <c r="E7" s="28">
        <v>89.13</v>
      </c>
      <c r="F7" s="28">
        <v>84</v>
      </c>
      <c r="G7" s="28">
        <v>84</v>
      </c>
      <c r="H7" s="28">
        <v>150</v>
      </c>
      <c r="I7" s="28">
        <v>161.91999999999999</v>
      </c>
      <c r="J7" s="28">
        <v>82.5</v>
      </c>
      <c r="K7" s="28">
        <v>82.5</v>
      </c>
      <c r="L7" s="28">
        <v>60.01</v>
      </c>
      <c r="M7" s="28">
        <v>60.01</v>
      </c>
      <c r="N7" s="28">
        <v>75.73</v>
      </c>
      <c r="O7" s="28">
        <v>76.42</v>
      </c>
      <c r="P7" s="28">
        <v>82.84</v>
      </c>
      <c r="Q7" s="28">
        <v>82.5</v>
      </c>
      <c r="R7" s="28">
        <v>114.93</v>
      </c>
      <c r="S7" s="28">
        <v>129.19999999999999</v>
      </c>
      <c r="T7" s="28">
        <v>176.76</v>
      </c>
      <c r="U7" s="28">
        <v>256.05</v>
      </c>
      <c r="V7" s="28">
        <v>140.66999999999999</v>
      </c>
      <c r="W7" s="28">
        <v>108.96</v>
      </c>
      <c r="X7" s="28">
        <v>100.23</v>
      </c>
      <c r="Y7" s="28">
        <v>110.54</v>
      </c>
      <c r="Z7" s="29"/>
      <c r="AA7" s="30">
        <f>IF(SUM(B7:Z7)&lt;&gt;0,AVERAGEIF(B7:Z7,"&lt;&gt;"""),"")</f>
        <v>108.90708333333335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0.96199999999999997</v>
      </c>
      <c r="Y12" s="52"/>
      <c r="Z12" s="53"/>
      <c r="AA12" s="54">
        <f t="shared" si="0"/>
        <v>0.96199999999999997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0.115</v>
      </c>
      <c r="C14" s="57"/>
      <c r="D14" s="57"/>
      <c r="E14" s="57"/>
      <c r="F14" s="57">
        <v>41.245000000000005</v>
      </c>
      <c r="G14" s="57">
        <v>11.153</v>
      </c>
      <c r="H14" s="57"/>
      <c r="I14" s="57"/>
      <c r="J14" s="57">
        <v>58.761999999999993</v>
      </c>
      <c r="K14" s="57">
        <v>50.503</v>
      </c>
      <c r="L14" s="57">
        <v>19.776</v>
      </c>
      <c r="M14" s="57">
        <v>17.010999999999999</v>
      </c>
      <c r="N14" s="57">
        <v>1.2569999999999999</v>
      </c>
      <c r="O14" s="57">
        <v>0.13500000000000001</v>
      </c>
      <c r="P14" s="57"/>
      <c r="Q14" s="57">
        <v>16.012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215.96900000000002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0.115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41.245000000000005</v>
      </c>
      <c r="G16" s="62">
        <f t="shared" si="1"/>
        <v>11.153</v>
      </c>
      <c r="H16" s="62">
        <f t="shared" si="1"/>
        <v>0</v>
      </c>
      <c r="I16" s="62">
        <f t="shared" si="1"/>
        <v>0</v>
      </c>
      <c r="J16" s="62">
        <f t="shared" si="1"/>
        <v>58.761999999999993</v>
      </c>
      <c r="K16" s="62">
        <f t="shared" si="1"/>
        <v>50.503</v>
      </c>
      <c r="L16" s="62">
        <f t="shared" si="1"/>
        <v>19.776</v>
      </c>
      <c r="M16" s="62">
        <f t="shared" si="1"/>
        <v>17.010999999999999</v>
      </c>
      <c r="N16" s="62">
        <f t="shared" si="1"/>
        <v>1.2569999999999999</v>
      </c>
      <c r="O16" s="62">
        <f t="shared" si="1"/>
        <v>0.13500000000000001</v>
      </c>
      <c r="P16" s="62">
        <f t="shared" si="1"/>
        <v>0</v>
      </c>
      <c r="Q16" s="62">
        <f t="shared" si="1"/>
        <v>16.012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0.96199999999999997</v>
      </c>
      <c r="Y16" s="62">
        <f t="shared" si="1"/>
        <v>0</v>
      </c>
      <c r="Z16" s="63" t="str">
        <f t="shared" si="1"/>
        <v/>
      </c>
      <c r="AA16" s="64">
        <f>SUM(AA10:AA15)</f>
        <v>216.93100000000001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2</v>
      </c>
      <c r="C20" s="77">
        <v>2</v>
      </c>
      <c r="D20" s="77">
        <v>2</v>
      </c>
      <c r="E20" s="77">
        <v>3.2</v>
      </c>
      <c r="F20" s="77"/>
      <c r="G20" s="77">
        <v>4.25</v>
      </c>
      <c r="H20" s="77"/>
      <c r="I20" s="77">
        <v>2</v>
      </c>
      <c r="J20" s="77"/>
      <c r="K20" s="77"/>
      <c r="L20" s="77"/>
      <c r="M20" s="77">
        <v>2</v>
      </c>
      <c r="N20" s="77">
        <v>5.4</v>
      </c>
      <c r="O20" s="77">
        <v>8.1999999999999993</v>
      </c>
      <c r="P20" s="77">
        <v>0.627</v>
      </c>
      <c r="Q20" s="77">
        <v>1.4930000000000001</v>
      </c>
      <c r="R20" s="77"/>
      <c r="S20" s="77"/>
      <c r="T20" s="77">
        <v>2</v>
      </c>
      <c r="U20" s="77">
        <v>8</v>
      </c>
      <c r="V20" s="77"/>
      <c r="W20" s="77">
        <v>2</v>
      </c>
      <c r="X20" s="77"/>
      <c r="Y20" s="77">
        <v>3</v>
      </c>
      <c r="Z20" s="78"/>
      <c r="AA20" s="79">
        <f t="shared" si="2"/>
        <v>48.17</v>
      </c>
    </row>
    <row r="21" spans="1:27" ht="24.9" customHeight="1" x14ac:dyDescent="0.25">
      <c r="A21" s="75" t="s">
        <v>16</v>
      </c>
      <c r="B21" s="80">
        <v>34.079000000000001</v>
      </c>
      <c r="C21" s="81">
        <v>24.607000000000003</v>
      </c>
      <c r="D21" s="81">
        <v>33.363999999999997</v>
      </c>
      <c r="E21" s="81">
        <v>62.790000000000006</v>
      </c>
      <c r="F21" s="81">
        <v>21.763999999999999</v>
      </c>
      <c r="G21" s="81">
        <v>39.905000000000001</v>
      </c>
      <c r="H21" s="81">
        <v>0.84799999999999998</v>
      </c>
      <c r="I21" s="81">
        <v>30.200000000000003</v>
      </c>
      <c r="J21" s="81">
        <v>3.5750000000000002</v>
      </c>
      <c r="K21" s="81">
        <v>1.1679999999999999</v>
      </c>
      <c r="L21" s="81">
        <v>11.782</v>
      </c>
      <c r="M21" s="81">
        <v>12.98</v>
      </c>
      <c r="N21" s="81">
        <v>18.577999999999999</v>
      </c>
      <c r="O21" s="81">
        <v>31.67</v>
      </c>
      <c r="P21" s="81">
        <v>47.341999999999999</v>
      </c>
      <c r="Q21" s="81">
        <v>33.630000000000003</v>
      </c>
      <c r="R21" s="81">
        <v>14.441999999999998</v>
      </c>
      <c r="S21" s="81">
        <v>21.722999999999999</v>
      </c>
      <c r="T21" s="81">
        <v>26.840999999999998</v>
      </c>
      <c r="U21" s="81">
        <v>13.997999999999999</v>
      </c>
      <c r="V21" s="81">
        <v>23.605</v>
      </c>
      <c r="W21" s="81">
        <v>62.523000000000003</v>
      </c>
      <c r="X21" s="81">
        <v>39.141000000000005</v>
      </c>
      <c r="Y21" s="81">
        <v>5.9870000000000001</v>
      </c>
      <c r="Z21" s="78"/>
      <c r="AA21" s="79">
        <f t="shared" si="2"/>
        <v>616.54200000000003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36.079000000000001</v>
      </c>
      <c r="C25" s="88">
        <f t="shared" si="3"/>
        <v>26.607000000000003</v>
      </c>
      <c r="D25" s="88">
        <f t="shared" si="3"/>
        <v>35.363999999999997</v>
      </c>
      <c r="E25" s="88">
        <f t="shared" si="3"/>
        <v>65.990000000000009</v>
      </c>
      <c r="F25" s="88">
        <f t="shared" si="3"/>
        <v>21.763999999999999</v>
      </c>
      <c r="G25" s="88">
        <f t="shared" si="3"/>
        <v>44.155000000000001</v>
      </c>
      <c r="H25" s="88">
        <f t="shared" si="3"/>
        <v>0.84799999999999998</v>
      </c>
      <c r="I25" s="88">
        <f t="shared" si="3"/>
        <v>32.200000000000003</v>
      </c>
      <c r="J25" s="88">
        <f t="shared" si="3"/>
        <v>3.5750000000000002</v>
      </c>
      <c r="K25" s="88">
        <f t="shared" si="3"/>
        <v>1.1679999999999999</v>
      </c>
      <c r="L25" s="88">
        <f t="shared" si="3"/>
        <v>11.782</v>
      </c>
      <c r="M25" s="88">
        <f t="shared" si="3"/>
        <v>14.98</v>
      </c>
      <c r="N25" s="88">
        <f t="shared" si="3"/>
        <v>23.978000000000002</v>
      </c>
      <c r="O25" s="88">
        <f t="shared" si="3"/>
        <v>39.870000000000005</v>
      </c>
      <c r="P25" s="88">
        <f t="shared" si="3"/>
        <v>47.969000000000001</v>
      </c>
      <c r="Q25" s="88">
        <f t="shared" si="3"/>
        <v>35.123000000000005</v>
      </c>
      <c r="R25" s="88">
        <f t="shared" si="3"/>
        <v>14.441999999999998</v>
      </c>
      <c r="S25" s="88">
        <f t="shared" si="3"/>
        <v>21.722999999999999</v>
      </c>
      <c r="T25" s="88">
        <f t="shared" si="3"/>
        <v>28.840999999999998</v>
      </c>
      <c r="U25" s="88">
        <f t="shared" si="3"/>
        <v>21.997999999999998</v>
      </c>
      <c r="V25" s="88">
        <f t="shared" si="3"/>
        <v>23.605</v>
      </c>
      <c r="W25" s="88">
        <f t="shared" si="3"/>
        <v>64.522999999999996</v>
      </c>
      <c r="X25" s="88">
        <f t="shared" si="3"/>
        <v>39.141000000000005</v>
      </c>
      <c r="Y25" s="88">
        <f t="shared" si="3"/>
        <v>8.9870000000000001</v>
      </c>
      <c r="Z25" s="89">
        <f t="shared" si="3"/>
        <v>0</v>
      </c>
      <c r="AA25" s="90">
        <f t="shared" si="3"/>
        <v>664.71199999999999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36.194000000000003</v>
      </c>
      <c r="C29" s="77">
        <v>26.606999999999999</v>
      </c>
      <c r="D29" s="77">
        <v>35.363999999999997</v>
      </c>
      <c r="E29" s="77">
        <v>65.989999999999995</v>
      </c>
      <c r="F29" s="77">
        <v>63.009</v>
      </c>
      <c r="G29" s="77">
        <v>55.308</v>
      </c>
      <c r="H29" s="77">
        <v>0.84799999999999998</v>
      </c>
      <c r="I29" s="77">
        <v>32.200000000000003</v>
      </c>
      <c r="J29" s="77">
        <v>62.337000000000003</v>
      </c>
      <c r="K29" s="77">
        <v>51.670999999999999</v>
      </c>
      <c r="L29" s="77">
        <v>31.558</v>
      </c>
      <c r="M29" s="77">
        <v>31.991</v>
      </c>
      <c r="N29" s="77">
        <v>25.234999999999999</v>
      </c>
      <c r="O29" s="77">
        <v>40.005000000000003</v>
      </c>
      <c r="P29" s="77">
        <v>47.969000000000001</v>
      </c>
      <c r="Q29" s="77">
        <v>51.134999999999998</v>
      </c>
      <c r="R29" s="77">
        <v>14.442</v>
      </c>
      <c r="S29" s="77">
        <v>21.722999999999999</v>
      </c>
      <c r="T29" s="77">
        <v>28.841000000000001</v>
      </c>
      <c r="U29" s="77">
        <v>21.998000000000001</v>
      </c>
      <c r="V29" s="77">
        <v>23.605</v>
      </c>
      <c r="W29" s="77">
        <v>64.522999999999996</v>
      </c>
      <c r="X29" s="77">
        <v>40.103000000000002</v>
      </c>
      <c r="Y29" s="77">
        <v>8.9870000000000001</v>
      </c>
      <c r="Z29" s="78"/>
      <c r="AA29" s="79">
        <f>SUM(B29:Z29)</f>
        <v>881.64299999999992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36.194000000000003</v>
      </c>
      <c r="C31" s="62">
        <f t="shared" si="4"/>
        <v>26.606999999999999</v>
      </c>
      <c r="D31" s="62">
        <f t="shared" si="4"/>
        <v>35.363999999999997</v>
      </c>
      <c r="E31" s="62">
        <f t="shared" si="4"/>
        <v>65.989999999999995</v>
      </c>
      <c r="F31" s="62">
        <f t="shared" si="4"/>
        <v>63.009</v>
      </c>
      <c r="G31" s="62">
        <f t="shared" si="4"/>
        <v>55.308</v>
      </c>
      <c r="H31" s="62">
        <f t="shared" si="4"/>
        <v>0.84799999999999998</v>
      </c>
      <c r="I31" s="62">
        <f t="shared" si="4"/>
        <v>32.200000000000003</v>
      </c>
      <c r="J31" s="62">
        <f t="shared" si="4"/>
        <v>62.337000000000003</v>
      </c>
      <c r="K31" s="62">
        <f t="shared" si="4"/>
        <v>51.670999999999999</v>
      </c>
      <c r="L31" s="62">
        <f t="shared" si="4"/>
        <v>31.558</v>
      </c>
      <c r="M31" s="62">
        <f t="shared" si="4"/>
        <v>31.991</v>
      </c>
      <c r="N31" s="62">
        <f t="shared" si="4"/>
        <v>25.234999999999999</v>
      </c>
      <c r="O31" s="62">
        <f t="shared" si="4"/>
        <v>40.005000000000003</v>
      </c>
      <c r="P31" s="62">
        <f t="shared" si="4"/>
        <v>47.969000000000001</v>
      </c>
      <c r="Q31" s="62">
        <f t="shared" si="4"/>
        <v>51.134999999999998</v>
      </c>
      <c r="R31" s="62">
        <f t="shared" si="4"/>
        <v>14.442</v>
      </c>
      <c r="S31" s="62">
        <f t="shared" si="4"/>
        <v>21.722999999999999</v>
      </c>
      <c r="T31" s="62">
        <f t="shared" si="4"/>
        <v>28.841000000000001</v>
      </c>
      <c r="U31" s="62">
        <f t="shared" si="4"/>
        <v>21.998000000000001</v>
      </c>
      <c r="V31" s="62">
        <f t="shared" si="4"/>
        <v>23.605</v>
      </c>
      <c r="W31" s="62">
        <f t="shared" si="4"/>
        <v>64.522999999999996</v>
      </c>
      <c r="X31" s="62">
        <f t="shared" si="4"/>
        <v>40.103000000000002</v>
      </c>
      <c r="Y31" s="62">
        <f t="shared" si="4"/>
        <v>8.9870000000000001</v>
      </c>
      <c r="Z31" s="63">
        <f t="shared" si="4"/>
        <v>0</v>
      </c>
      <c r="AA31" s="64">
        <f t="shared" si="4"/>
        <v>881.64299999999992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>
        <v>40.4</v>
      </c>
      <c r="E38" s="99"/>
      <c r="F38" s="99"/>
      <c r="G38" s="99"/>
      <c r="H38" s="99">
        <v>65.400000000000006</v>
      </c>
      <c r="I38" s="99">
        <v>67.599999999999994</v>
      </c>
      <c r="J38" s="99"/>
      <c r="K38" s="99"/>
      <c r="L38" s="99"/>
      <c r="M38" s="99"/>
      <c r="N38" s="99"/>
      <c r="O38" s="99"/>
      <c r="P38" s="99"/>
      <c r="Q38" s="99"/>
      <c r="R38" s="99">
        <v>91.2</v>
      </c>
      <c r="S38" s="99">
        <v>16.100000000000001</v>
      </c>
      <c r="T38" s="99"/>
      <c r="U38" s="99"/>
      <c r="V38" s="99"/>
      <c r="W38" s="99"/>
      <c r="X38" s="99"/>
      <c r="Y38" s="99">
        <v>49.5</v>
      </c>
      <c r="Z38" s="100"/>
      <c r="AA38" s="79">
        <f t="shared" si="5"/>
        <v>330.20000000000005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40.4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65.400000000000006</v>
      </c>
      <c r="I39" s="88">
        <f t="shared" si="6"/>
        <v>67.599999999999994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91.2</v>
      </c>
      <c r="S39" s="88">
        <f t="shared" si="6"/>
        <v>16.100000000000001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49.5</v>
      </c>
      <c r="Z39" s="89">
        <f t="shared" si="6"/>
        <v>0</v>
      </c>
      <c r="AA39" s="90">
        <f t="shared" si="5"/>
        <v>330.20000000000005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>
        <v>40.4</v>
      </c>
      <c r="E46" s="99"/>
      <c r="F46" s="99"/>
      <c r="G46" s="99"/>
      <c r="H46" s="99">
        <v>65.400000000000006</v>
      </c>
      <c r="I46" s="99">
        <v>67.599999999999994</v>
      </c>
      <c r="J46" s="99"/>
      <c r="K46" s="99"/>
      <c r="L46" s="99"/>
      <c r="M46" s="99"/>
      <c r="N46" s="99"/>
      <c r="O46" s="99"/>
      <c r="P46" s="99"/>
      <c r="Q46" s="99"/>
      <c r="R46" s="99">
        <v>91.2</v>
      </c>
      <c r="S46" s="99">
        <v>16.100000000000001</v>
      </c>
      <c r="T46" s="99"/>
      <c r="U46" s="99"/>
      <c r="V46" s="99"/>
      <c r="W46" s="99"/>
      <c r="X46" s="99"/>
      <c r="Y46" s="99">
        <v>49.5</v>
      </c>
      <c r="Z46" s="100"/>
      <c r="AA46" s="79">
        <f t="shared" si="7"/>
        <v>330.20000000000005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40.4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65.400000000000006</v>
      </c>
      <c r="I48" s="88">
        <f t="shared" si="8"/>
        <v>67.599999999999994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91.2</v>
      </c>
      <c r="S48" s="88">
        <f t="shared" si="8"/>
        <v>16.100000000000001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49.5</v>
      </c>
      <c r="Z48" s="89">
        <f t="shared" si="8"/>
        <v>0</v>
      </c>
      <c r="AA48" s="90">
        <f t="shared" si="7"/>
        <v>330.20000000000005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36.194000000000003</v>
      </c>
      <c r="C51" s="88">
        <f t="shared" si="10"/>
        <v>26.607000000000003</v>
      </c>
      <c r="D51" s="88">
        <f t="shared" si="10"/>
        <v>75.763999999999996</v>
      </c>
      <c r="E51" s="88">
        <f t="shared" si="10"/>
        <v>65.990000000000009</v>
      </c>
      <c r="F51" s="88">
        <f t="shared" si="10"/>
        <v>63.009</v>
      </c>
      <c r="G51" s="88">
        <f t="shared" si="10"/>
        <v>55.308</v>
      </c>
      <c r="H51" s="88">
        <f t="shared" si="10"/>
        <v>66.248000000000005</v>
      </c>
      <c r="I51" s="88">
        <f t="shared" si="10"/>
        <v>99.8</v>
      </c>
      <c r="J51" s="88">
        <f t="shared" si="10"/>
        <v>62.336999999999996</v>
      </c>
      <c r="K51" s="88">
        <f t="shared" si="10"/>
        <v>51.670999999999999</v>
      </c>
      <c r="L51" s="88">
        <f t="shared" si="10"/>
        <v>31.558</v>
      </c>
      <c r="M51" s="88">
        <f t="shared" si="10"/>
        <v>31.991</v>
      </c>
      <c r="N51" s="88">
        <f t="shared" si="10"/>
        <v>25.235000000000003</v>
      </c>
      <c r="O51" s="88">
        <f t="shared" si="10"/>
        <v>40.005000000000003</v>
      </c>
      <c r="P51" s="88">
        <f t="shared" si="10"/>
        <v>47.969000000000001</v>
      </c>
      <c r="Q51" s="88">
        <f t="shared" si="10"/>
        <v>51.135000000000005</v>
      </c>
      <c r="R51" s="88">
        <f t="shared" si="10"/>
        <v>105.642</v>
      </c>
      <c r="S51" s="88">
        <f t="shared" si="10"/>
        <v>37.823</v>
      </c>
      <c r="T51" s="88">
        <f t="shared" si="10"/>
        <v>28.840999999999998</v>
      </c>
      <c r="U51" s="88">
        <f t="shared" si="10"/>
        <v>21.997999999999998</v>
      </c>
      <c r="V51" s="88">
        <f t="shared" si="10"/>
        <v>23.605</v>
      </c>
      <c r="W51" s="88">
        <f t="shared" si="10"/>
        <v>64.522999999999996</v>
      </c>
      <c r="X51" s="88">
        <f t="shared" si="10"/>
        <v>40.103000000000009</v>
      </c>
      <c r="Y51" s="88">
        <f t="shared" si="10"/>
        <v>58.487000000000002</v>
      </c>
      <c r="Z51" s="89">
        <f t="shared" si="10"/>
        <v>0</v>
      </c>
      <c r="AA51" s="104">
        <f>SUM(B51:Z51)</f>
        <v>1211.8430000000003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45204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>
        <v>40.4</v>
      </c>
      <c r="E4" s="18"/>
      <c r="F4" s="18"/>
      <c r="G4" s="18"/>
      <c r="H4" s="18">
        <v>65.400000000000006</v>
      </c>
      <c r="I4" s="18">
        <v>67.599999999999994</v>
      </c>
      <c r="J4" s="18"/>
      <c r="K4" s="18"/>
      <c r="L4" s="18"/>
      <c r="M4" s="18"/>
      <c r="N4" s="18"/>
      <c r="O4" s="18"/>
      <c r="P4" s="18"/>
      <c r="Q4" s="18"/>
      <c r="R4" s="18">
        <v>91.2</v>
      </c>
      <c r="S4" s="18">
        <v>16.100000000000001</v>
      </c>
      <c r="T4" s="18"/>
      <c r="U4" s="18"/>
      <c r="V4" s="18"/>
      <c r="W4" s="18"/>
      <c r="X4" s="18"/>
      <c r="Y4" s="18">
        <v>49.5</v>
      </c>
      <c r="Z4" s="19"/>
      <c r="AA4" s="111">
        <f>SUM(B4:Z4)</f>
        <v>330.20000000000005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102.84</v>
      </c>
      <c r="C7" s="117">
        <v>95.96</v>
      </c>
      <c r="D7" s="117">
        <v>106.07</v>
      </c>
      <c r="E7" s="117">
        <v>89.13</v>
      </c>
      <c r="F7" s="117">
        <v>84</v>
      </c>
      <c r="G7" s="117">
        <v>84</v>
      </c>
      <c r="H7" s="117">
        <v>150</v>
      </c>
      <c r="I7" s="117">
        <v>161.91999999999999</v>
      </c>
      <c r="J7" s="117">
        <v>82.5</v>
      </c>
      <c r="K7" s="117">
        <v>82.5</v>
      </c>
      <c r="L7" s="117">
        <v>60.01</v>
      </c>
      <c r="M7" s="117">
        <v>60.01</v>
      </c>
      <c r="N7" s="117">
        <v>75.73</v>
      </c>
      <c r="O7" s="117">
        <v>76.42</v>
      </c>
      <c r="P7" s="117">
        <v>82.84</v>
      </c>
      <c r="Q7" s="117">
        <v>82.5</v>
      </c>
      <c r="R7" s="117">
        <v>114.93</v>
      </c>
      <c r="S7" s="117">
        <v>129.19999999999999</v>
      </c>
      <c r="T7" s="117">
        <v>176.76</v>
      </c>
      <c r="U7" s="117">
        <v>256.05</v>
      </c>
      <c r="V7" s="117">
        <v>140.66999999999999</v>
      </c>
      <c r="W7" s="117">
        <v>108.96</v>
      </c>
      <c r="X7" s="117">
        <v>100.23</v>
      </c>
      <c r="Y7" s="117">
        <v>110.54</v>
      </c>
      <c r="Z7" s="118"/>
      <c r="AA7" s="119">
        <f>IF(SUM(B7:Z7)&lt;&gt;0,AVERAGEIF(B7:Z7,"&lt;&gt;"""),"")</f>
        <v>108.90708333333335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>
        <v>40.4</v>
      </c>
      <c r="E23" s="133"/>
      <c r="F23" s="133"/>
      <c r="G23" s="133"/>
      <c r="H23" s="133">
        <v>65.400000000000006</v>
      </c>
      <c r="I23" s="133">
        <v>67.599999999999994</v>
      </c>
      <c r="J23" s="133"/>
      <c r="K23" s="133"/>
      <c r="L23" s="133"/>
      <c r="M23" s="133"/>
      <c r="N23" s="133"/>
      <c r="O23" s="133"/>
      <c r="P23" s="133"/>
      <c r="Q23" s="133"/>
      <c r="R23" s="133">
        <v>91.2</v>
      </c>
      <c r="S23" s="133">
        <v>16.100000000000001</v>
      </c>
      <c r="T23" s="133"/>
      <c r="U23" s="133"/>
      <c r="V23" s="133"/>
      <c r="W23" s="133"/>
      <c r="X23" s="133"/>
      <c r="Y23" s="133">
        <v>49.5</v>
      </c>
      <c r="Z23" s="131"/>
      <c r="AA23" s="132">
        <f t="shared" si="2"/>
        <v>330.20000000000005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40.4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65.400000000000006</v>
      </c>
      <c r="I24" s="135">
        <f t="shared" si="3"/>
        <v>67.599999999999994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91.2</v>
      </c>
      <c r="S24" s="135">
        <f t="shared" si="3"/>
        <v>16.100000000000001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49.5</v>
      </c>
      <c r="Z24" s="136" t="str">
        <f t="shared" si="3"/>
        <v/>
      </c>
      <c r="AA24" s="90">
        <f t="shared" si="2"/>
        <v>330.20000000000005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2023-10-04T20:26:35Z</dcterms:created>
  <dcterms:modified xsi:type="dcterms:W3CDTF">2023-10-04T20:26:36Z</dcterms:modified>
</cp:coreProperties>
</file>