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30720" windowHeight="1365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<sst xmlns="http://schemas.openxmlformats.org/spreadsheetml/2006/main" count="117" uniqueCount="53">
  <si>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03/10/2023 23:21:26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</si>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</sst>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F83-43B4-A9CF-29CED671C86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F83-43B4-A9CF-29CED671C86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48.905000000000001</c:v>
                </c:pt>
                <c:pt idx="2">
                  <c:v>13.176</c:v>
                </c:pt>
                <c:pt idx="3">
                  <c:v>4.4340000000000002</c:v>
                </c:pt>
                <c:pt idx="4">
                  <c:v>14.8</c:v>
                </c:pt>
                <c:pt idx="5">
                  <c:v>53.491999999999997</c:v>
                </c:pt>
                <c:pt idx="6">
                  <c:v>18</c:v>
                </c:pt>
                <c:pt idx="7">
                  <c:v>9</c:v>
                </c:pt>
                <c:pt idx="8">
                  <c:v>24</c:v>
                </c:pt>
                <c:pt idx="16">
                  <c:v>4</c:v>
                </c:pt>
                <c:pt idx="17">
                  <c:v>14</c:v>
                </c:pt>
                <c:pt idx="21">
                  <c:v>20.7</c:v>
                </c:pt>
                <c:pt idx="22">
                  <c:v>86.590999999999994</c:v>
                </c:pt>
                <c:pt idx="23">
                  <c:v>148.68299999999999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F83-43B4-A9CF-29CED671C86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11.2</c:v>
                </c:pt>
                <c:pt idx="20">
                  <c:v>113.4</c:v>
                </c:pt>
                <c:pt idx="21">
                  <c:v>278.10000000000002</c:v>
                </c:pt>
                <c:pt idx="22">
                  <c:v>211.8</c:v>
                </c:pt>
                <c:pt idx="23">
                  <c:v>147.9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F83-43B4-A9CF-29CED671C86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49.320999999999998</c:v>
                </c:pt>
                <c:pt idx="1">
                  <c:v>9.3170000000000002</c:v>
                </c:pt>
                <c:pt idx="2">
                  <c:v>29.193999999999999</c:v>
                </c:pt>
                <c:pt idx="3">
                  <c:v>12.324999999999999</c:v>
                </c:pt>
                <c:pt idx="4">
                  <c:v>9.1449999999999996</c:v>
                </c:pt>
                <c:pt idx="5">
                  <c:v>8.923</c:v>
                </c:pt>
                <c:pt idx="6">
                  <c:v>1.3759999999999999</c:v>
                </c:pt>
                <c:pt idx="7">
                  <c:v>4.0590000000000002</c:v>
                </c:pt>
                <c:pt idx="8">
                  <c:v>10.449</c:v>
                </c:pt>
                <c:pt idx="9">
                  <c:v>38.840000000000003</c:v>
                </c:pt>
                <c:pt idx="10">
                  <c:v>35.048000000000002</c:v>
                </c:pt>
                <c:pt idx="11">
                  <c:v>29.429000000000002</c:v>
                </c:pt>
                <c:pt idx="12">
                  <c:v>45.951000000000001</c:v>
                </c:pt>
                <c:pt idx="13">
                  <c:v>19.766000000000002</c:v>
                </c:pt>
                <c:pt idx="14">
                  <c:v>32.476999999999997</c:v>
                </c:pt>
                <c:pt idx="15">
                  <c:v>39.170999999999999</c:v>
                </c:pt>
                <c:pt idx="16">
                  <c:v>30.614000000000004</c:v>
                </c:pt>
                <c:pt idx="17">
                  <c:v>13.541</c:v>
                </c:pt>
                <c:pt idx="18">
                  <c:v>5.3650000000000002</c:v>
                </c:pt>
                <c:pt idx="19">
                  <c:v>1.45</c:v>
                </c:pt>
                <c:pt idx="20">
                  <c:v>0.6</c:v>
                </c:pt>
                <c:pt idx="21">
                  <c:v>1.35</c:v>
                </c:pt>
                <c:pt idx="22">
                  <c:v>1.19</c:v>
                </c:pt>
                <c:pt idx="23">
                  <c:v>3.0700000000000003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F83-43B4-A9CF-29CED671C86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F83-43B4-A9CF-29CED671C86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F83-43B4-A9CF-29CED671C8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61.119</c:v>
                </c:pt>
                <c:pt idx="1">
                  <c:v>69.668000000000006</c:v>
                </c:pt>
                <c:pt idx="2">
                  <c:v>53.465000000000003</c:v>
                </c:pt>
                <c:pt idx="3">
                  <c:v>49.801000000000002</c:v>
                </c:pt>
                <c:pt idx="4">
                  <c:v>35.08</c:v>
                </c:pt>
                <c:pt idx="5">
                  <c:v>84.224000000000004</c:v>
                </c:pt>
                <c:pt idx="6">
                  <c:v>33.848999999999997</c:v>
                </c:pt>
                <c:pt idx="7">
                  <c:v>28.886000000000003</c:v>
                </c:pt>
                <c:pt idx="8">
                  <c:v>47.738</c:v>
                </c:pt>
                <c:pt idx="9">
                  <c:v>52.882000000000005</c:v>
                </c:pt>
                <c:pt idx="10">
                  <c:v>49.688000000000002</c:v>
                </c:pt>
                <c:pt idx="11">
                  <c:v>42.242000000000004</c:v>
                </c:pt>
                <c:pt idx="12">
                  <c:v>45.951000000000001</c:v>
                </c:pt>
                <c:pt idx="13">
                  <c:v>19.765999999999998</c:v>
                </c:pt>
                <c:pt idx="14">
                  <c:v>33.598999999999997</c:v>
                </c:pt>
                <c:pt idx="15">
                  <c:v>41.468000000000004</c:v>
                </c:pt>
                <c:pt idx="16">
                  <c:v>45.654000000000003</c:v>
                </c:pt>
                <c:pt idx="17">
                  <c:v>27.541</c:v>
                </c:pt>
                <c:pt idx="18">
                  <c:v>5.91</c:v>
                </c:pt>
                <c:pt idx="19">
                  <c:v>13.577000000000002</c:v>
                </c:pt>
                <c:pt idx="20">
                  <c:v>114.71300000000001</c:v>
                </c:pt>
                <c:pt idx="21">
                  <c:v>301.09999999999997</c:v>
                </c:pt>
                <c:pt idx="22">
                  <c:v>300.96499999999997</c:v>
                </c:pt>
                <c:pt idx="23">
                  <c:v>300.80899999999997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F83-43B4-A9CF-29CED671C8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63.61</c:v>
                </c:pt>
                <c:pt idx="1">
                  <c:v>80</c:v>
                </c:pt>
                <c:pt idx="2">
                  <c:v>92</c:v>
                </c:pt>
                <c:pt idx="3">
                  <c:v>92</c:v>
                </c:pt>
                <c:pt idx="4">
                  <c:v>92</c:v>
                </c:pt>
                <c:pt idx="5">
                  <c:v>107.35</c:v>
                </c:pt>
                <c:pt idx="6">
                  <c:v>146.62</c:v>
                </c:pt>
                <c:pt idx="7">
                  <c:v>184.25</c:v>
                </c:pt>
                <c:pt idx="8">
                  <c:v>138.6</c:v>
                </c:pt>
                <c:pt idx="9">
                  <c:v>117.9</c:v>
                </c:pt>
                <c:pt idx="10">
                  <c:v>92.35</c:v>
                </c:pt>
                <c:pt idx="11">
                  <c:v>78.44</c:v>
                </c:pt>
                <c:pt idx="12">
                  <c:v>56.65</c:v>
                </c:pt>
                <c:pt idx="13">
                  <c:v>63.45</c:v>
                </c:pt>
                <c:pt idx="14">
                  <c:v>58.23</c:v>
                </c:pt>
                <c:pt idx="15">
                  <c:v>96.97</c:v>
                </c:pt>
                <c:pt idx="16">
                  <c:v>147.85</c:v>
                </c:pt>
                <c:pt idx="17">
                  <c:v>163.47</c:v>
                </c:pt>
                <c:pt idx="18">
                  <c:v>177.17</c:v>
                </c:pt>
                <c:pt idx="19">
                  <c:v>220</c:v>
                </c:pt>
                <c:pt idx="20">
                  <c:v>141</c:v>
                </c:pt>
                <c:pt idx="21">
                  <c:v>123.99</c:v>
                </c:pt>
                <c:pt idx="22">
                  <c:v>110.79</c:v>
                </c:pt>
                <c:pt idx="23">
                  <c:v>110.08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F83-43B4-A9CF-29CED671C8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33203125" defaultRowHeight="16.2" customHeight="1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45203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61.119000000000007</v>
      </c>
      <c r="C4" s="18">
        <v>69.668000000000006</v>
      </c>
      <c r="D4" s="18">
        <v>53.465000000000003</v>
      </c>
      <c r="E4" s="18">
        <v>49.801000000000002</v>
      </c>
      <c r="F4" s="18">
        <v>35.080000000000005</v>
      </c>
      <c r="G4" s="18">
        <v>84.22399999999999</v>
      </c>
      <c r="H4" s="18">
        <v>33.849000000000004</v>
      </c>
      <c r="I4" s="18">
        <v>28.885999999999996</v>
      </c>
      <c r="J4" s="18">
        <v>47.738</v>
      </c>
      <c r="K4" s="18">
        <v>52.881999999999998</v>
      </c>
      <c r="L4" s="18">
        <v>49.688000000000002</v>
      </c>
      <c r="M4" s="18">
        <v>42.241999999999997</v>
      </c>
      <c r="N4" s="18">
        <v>45.951000000000001</v>
      </c>
      <c r="O4" s="18">
        <v>19.766000000000002</v>
      </c>
      <c r="P4" s="18">
        <v>33.599000000000004</v>
      </c>
      <c r="Q4" s="18">
        <v>41.468000000000004</v>
      </c>
      <c r="R4" s="18">
        <v>45.653999999999996</v>
      </c>
      <c r="S4" s="18">
        <v>27.541</v>
      </c>
      <c r="T4" s="18">
        <v>5.91</v>
      </c>
      <c r="U4" s="18">
        <v>13.577</v>
      </c>
      <c r="V4" s="18">
        <v>114.73700000000001</v>
      </c>
      <c r="W4" s="18">
        <v>301.05200000000002</v>
      </c>
      <c r="X4" s="18">
        <v>300.94199999999995</v>
      </c>
      <c r="Y4" s="18">
        <v>300.77800000000002</v>
      </c>
      <c r="Z4" s="19"/>
      <c r="AA4" s="20">
        <f>SUM(B4:Z4)</f>
        <v>1859.617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63.61</v>
      </c>
      <c r="C7" s="28">
        <v>80</v>
      </c>
      <c r="D7" s="28">
        <v>92</v>
      </c>
      <c r="E7" s="28">
        <v>92</v>
      </c>
      <c r="F7" s="28">
        <v>92</v>
      </c>
      <c r="G7" s="28">
        <v>107.35</v>
      </c>
      <c r="H7" s="28">
        <v>146.62</v>
      </c>
      <c r="I7" s="28">
        <v>184.25</v>
      </c>
      <c r="J7" s="28">
        <v>138.6</v>
      </c>
      <c r="K7" s="28">
        <v>117.9</v>
      </c>
      <c r="L7" s="28">
        <v>92.35</v>
      </c>
      <c r="M7" s="28">
        <v>78.44</v>
      </c>
      <c r="N7" s="28">
        <v>56.65</v>
      </c>
      <c r="O7" s="28">
        <v>63.45</v>
      </c>
      <c r="P7" s="28">
        <v>58.23</v>
      </c>
      <c r="Q7" s="28">
        <v>96.97</v>
      </c>
      <c r="R7" s="28">
        <v>147.85</v>
      </c>
      <c r="S7" s="28">
        <v>163.47</v>
      </c>
      <c r="T7" s="28">
        <v>177.17</v>
      </c>
      <c r="U7" s="28">
        <v>220</v>
      </c>
      <c r="V7" s="28">
        <v>141</v>
      </c>
      <c r="W7" s="28">
        <v>123.99</v>
      </c>
      <c r="X7" s="28">
        <v>110.79</v>
      </c>
      <c r="Y7" s="28">
        <v>110.08</v>
      </c>
      <c r="Z7" s="29"/>
      <c r="AA7" s="30">
        <f>IF(SUM(B7:Z7)&lt;&gt;0,AVERAGEIF(B7:Z7,"&lt;&gt;"""),"")</f>
        <v>114.78208333333333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>
        <v>48.905000000000001</v>
      </c>
      <c r="D12" s="52">
        <v>13.176</v>
      </c>
      <c r="E12" s="52">
        <v>4.4340000000000002</v>
      </c>
      <c r="F12" s="52">
        <v>14.8</v>
      </c>
      <c r="G12" s="52">
        <v>53.491999999999997</v>
      </c>
      <c r="H12" s="52">
        <v>18</v>
      </c>
      <c r="I12" s="52">
        <v>9</v>
      </c>
      <c r="J12" s="52">
        <v>24</v>
      </c>
      <c r="K12" s="52"/>
      <c r="L12" s="52"/>
      <c r="M12" s="52"/>
      <c r="N12" s="52"/>
      <c r="O12" s="52"/>
      <c r="P12" s="52"/>
      <c r="Q12" s="52"/>
      <c r="R12" s="52">
        <v>4</v>
      </c>
      <c r="S12" s="52">
        <v>14</v>
      </c>
      <c r="T12" s="52"/>
      <c r="U12" s="52"/>
      <c r="V12" s="52"/>
      <c r="W12" s="52">
        <v>20.7</v>
      </c>
      <c r="X12" s="52">
        <v>86.590999999999994</v>
      </c>
      <c r="Y12" s="52">
        <v>148.68299999999999</v>
      </c>
      <c r="Z12" s="53"/>
      <c r="AA12" s="54">
        <f t="shared" si="0"/>
        <v>459.78099999999995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>
        <v>49.320999999999998</v>
      </c>
      <c r="C14" s="57">
        <v>9.3170000000000002</v>
      </c>
      <c r="D14" s="57">
        <v>29.193999999999999</v>
      </c>
      <c r="E14" s="57">
        <v>12.324999999999999</v>
      </c>
      <c r="F14" s="57">
        <v>9.1449999999999996</v>
      </c>
      <c r="G14" s="57">
        <v>8.923</v>
      </c>
      <c r="H14" s="57">
        <v>1.3759999999999999</v>
      </c>
      <c r="I14" s="57">
        <v>4.0590000000000002</v>
      </c>
      <c r="J14" s="57">
        <v>10.449</v>
      </c>
      <c r="K14" s="57">
        <v>38.840000000000003</v>
      </c>
      <c r="L14" s="57">
        <v>35.048000000000002</v>
      </c>
      <c r="M14" s="57">
        <v>29.429000000000002</v>
      </c>
      <c r="N14" s="57">
        <v>45.951000000000001</v>
      </c>
      <c r="O14" s="57">
        <v>19.766000000000002</v>
      </c>
      <c r="P14" s="57">
        <v>32.476999999999997</v>
      </c>
      <c r="Q14" s="57">
        <v>39.170999999999999</v>
      </c>
      <c r="R14" s="57">
        <v>30.614000000000004</v>
      </c>
      <c r="S14" s="57">
        <v>13.541</v>
      </c>
      <c r="T14" s="57">
        <v>5.3650000000000002</v>
      </c>
      <c r="U14" s="57">
        <v>1.45</v>
      </c>
      <c r="V14" s="57">
        <v>0.6</v>
      </c>
      <c r="W14" s="57">
        <v>1.35</v>
      </c>
      <c r="X14" s="57">
        <v>1.19</v>
      </c>
      <c r="Y14" s="57">
        <v>3.0700000000000003</v>
      </c>
      <c r="Z14" s="58"/>
      <c r="AA14" s="59">
        <f t="shared" si="0"/>
        <v>431.971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49.320999999999998</v>
      </c>
      <c r="C16" s="62">
        <f t="shared" ref="C16:Z16" si="1">IF(LEN(C$2)&gt;0,SUM(C10:C15),"")</f>
        <v>58.222000000000001</v>
      </c>
      <c r="D16" s="62">
        <f t="shared" si="1"/>
        <v>42.37</v>
      </c>
      <c r="E16" s="62">
        <f t="shared" si="1"/>
        <v>16.759</v>
      </c>
      <c r="F16" s="62">
        <f t="shared" si="1"/>
        <v>23.945</v>
      </c>
      <c r="G16" s="62">
        <f t="shared" si="1"/>
        <v>62.414999999999999</v>
      </c>
      <c r="H16" s="62">
        <f t="shared" si="1"/>
        <v>19.376000000000001</v>
      </c>
      <c r="I16" s="62">
        <f t="shared" si="1"/>
        <v>13.059000000000001</v>
      </c>
      <c r="J16" s="62">
        <f t="shared" si="1"/>
        <v>34.448999999999998</v>
      </c>
      <c r="K16" s="62">
        <f t="shared" si="1"/>
        <v>38.840000000000003</v>
      </c>
      <c r="L16" s="62">
        <f t="shared" si="1"/>
        <v>35.048000000000002</v>
      </c>
      <c r="M16" s="62">
        <f t="shared" si="1"/>
        <v>29.429000000000002</v>
      </c>
      <c r="N16" s="62">
        <f t="shared" si="1"/>
        <v>45.951000000000001</v>
      </c>
      <c r="O16" s="62">
        <f t="shared" si="1"/>
        <v>19.766000000000002</v>
      </c>
      <c r="P16" s="62">
        <f t="shared" si="1"/>
        <v>32.476999999999997</v>
      </c>
      <c r="Q16" s="62">
        <f t="shared" si="1"/>
        <v>39.170999999999999</v>
      </c>
      <c r="R16" s="62">
        <f t="shared" si="1"/>
        <v>34.614000000000004</v>
      </c>
      <c r="S16" s="62">
        <f t="shared" si="1"/>
        <v>27.541</v>
      </c>
      <c r="T16" s="62">
        <f t="shared" si="1"/>
        <v>5.3650000000000002</v>
      </c>
      <c r="U16" s="62">
        <f t="shared" si="1"/>
        <v>1.45</v>
      </c>
      <c r="V16" s="62">
        <f t="shared" si="1"/>
        <v>0.6</v>
      </c>
      <c r="W16" s="62">
        <f t="shared" si="1"/>
        <v>22.05</v>
      </c>
      <c r="X16" s="62">
        <f t="shared" si="1"/>
        <v>87.780999999999992</v>
      </c>
      <c r="Y16" s="62">
        <f t="shared" si="1"/>
        <v>151.75299999999999</v>
      </c>
      <c r="Z16" s="63" t="str">
        <f t="shared" si="1"/>
        <v/>
      </c>
      <c r="AA16" s="64">
        <f>SUM(AA10:AA15)</f>
        <v>891.75199999999995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>
        <v>7.1580000000000004</v>
      </c>
      <c r="C20" s="77">
        <v>7.0330000000000004</v>
      </c>
      <c r="D20" s="77">
        <v>6.91</v>
      </c>
      <c r="E20" s="77">
        <v>6.726</v>
      </c>
      <c r="F20" s="77">
        <v>6.58</v>
      </c>
      <c r="G20" s="77">
        <v>7.476</v>
      </c>
      <c r="H20" s="77">
        <v>8.8569999999999993</v>
      </c>
      <c r="I20" s="77">
        <v>10.099</v>
      </c>
      <c r="J20" s="77">
        <v>10.49</v>
      </c>
      <c r="K20" s="77">
        <v>10.323</v>
      </c>
      <c r="L20" s="77">
        <v>10.430999999999999</v>
      </c>
      <c r="M20" s="77">
        <v>10.356</v>
      </c>
      <c r="N20" s="77"/>
      <c r="O20" s="77"/>
      <c r="P20" s="77">
        <v>0.78500000000000003</v>
      </c>
      <c r="Q20" s="77">
        <v>2.2970000000000002</v>
      </c>
      <c r="R20" s="77">
        <v>1.04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106.56099999999998</v>
      </c>
    </row>
    <row r="21" spans="1:27" ht="25.2" customHeight="1" x14ac:dyDescent="0.25">
      <c r="A21" s="75" t="s">
        <v>16</v>
      </c>
      <c r="B21" s="80">
        <v>4.6399999999999997</v>
      </c>
      <c r="C21" s="81">
        <v>4.4130000000000003</v>
      </c>
      <c r="D21" s="81">
        <v>4.1849999999999996</v>
      </c>
      <c r="E21" s="81">
        <v>26.316000000000003</v>
      </c>
      <c r="F21" s="81">
        <v>4.5549999999999997</v>
      </c>
      <c r="G21" s="81">
        <v>14.333</v>
      </c>
      <c r="H21" s="81">
        <v>5.6159999999999997</v>
      </c>
      <c r="I21" s="81">
        <v>5.7279999999999998</v>
      </c>
      <c r="J21" s="81">
        <v>2.7989999999999999</v>
      </c>
      <c r="K21" s="81">
        <v>3.7189999999999999</v>
      </c>
      <c r="L21" s="81">
        <v>4.2089999999999996</v>
      </c>
      <c r="M21" s="81">
        <v>2.4569999999999999</v>
      </c>
      <c r="N21" s="81"/>
      <c r="O21" s="81"/>
      <c r="P21" s="81">
        <v>0.33700000000000002</v>
      </c>
      <c r="Q21" s="81"/>
      <c r="R21" s="81">
        <v>10</v>
      </c>
      <c r="S21" s="81"/>
      <c r="T21" s="81">
        <v>0.54500000000000004</v>
      </c>
      <c r="U21" s="81">
        <v>0.92700000000000005</v>
      </c>
      <c r="V21" s="81">
        <v>0.73699999999999999</v>
      </c>
      <c r="W21" s="81">
        <v>0.90200000000000002</v>
      </c>
      <c r="X21" s="81">
        <v>1.361</v>
      </c>
      <c r="Y21" s="81">
        <v>1.125</v>
      </c>
      <c r="Z21" s="78"/>
      <c r="AA21" s="79">
        <f t="shared" si="2"/>
        <v>98.903999999999996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11.798</v>
      </c>
      <c r="C25" s="88">
        <f t="shared" ref="C25:Z25" si="3">IF(LEN(C$2)&gt;0,SUM(C19:C24),"")</f>
        <v>11.446000000000002</v>
      </c>
      <c r="D25" s="88">
        <f t="shared" si="3"/>
        <v>11.094999999999999</v>
      </c>
      <c r="E25" s="88">
        <f t="shared" si="3"/>
        <v>33.042000000000002</v>
      </c>
      <c r="F25" s="88">
        <f t="shared" si="3"/>
        <v>11.135</v>
      </c>
      <c r="G25" s="88">
        <f t="shared" si="3"/>
        <v>21.809000000000001</v>
      </c>
      <c r="H25" s="88">
        <f t="shared" si="3"/>
        <v>14.472999999999999</v>
      </c>
      <c r="I25" s="88">
        <f t="shared" si="3"/>
        <v>15.827</v>
      </c>
      <c r="J25" s="88">
        <f t="shared" si="3"/>
        <v>13.289</v>
      </c>
      <c r="K25" s="88">
        <f t="shared" si="3"/>
        <v>14.042</v>
      </c>
      <c r="L25" s="88">
        <f t="shared" si="3"/>
        <v>14.639999999999999</v>
      </c>
      <c r="M25" s="88">
        <f t="shared" si="3"/>
        <v>12.812999999999999</v>
      </c>
      <c r="N25" s="88">
        <f t="shared" si="3"/>
        <v>0</v>
      </c>
      <c r="O25" s="88">
        <f t="shared" si="3"/>
        <v>0</v>
      </c>
      <c r="P25" s="88">
        <f t="shared" si="3"/>
        <v>1.1220000000000001</v>
      </c>
      <c r="Q25" s="88">
        <f t="shared" si="3"/>
        <v>2.2970000000000002</v>
      </c>
      <c r="R25" s="88">
        <f t="shared" si="3"/>
        <v>11.04</v>
      </c>
      <c r="S25" s="88">
        <f t="shared" si="3"/>
        <v>0</v>
      </c>
      <c r="T25" s="88">
        <f t="shared" si="3"/>
        <v>0.54500000000000004</v>
      </c>
      <c r="U25" s="88">
        <f t="shared" si="3"/>
        <v>0.92700000000000005</v>
      </c>
      <c r="V25" s="88">
        <f t="shared" si="3"/>
        <v>0.73699999999999999</v>
      </c>
      <c r="W25" s="88">
        <f t="shared" si="3"/>
        <v>0.90200000000000002</v>
      </c>
      <c r="X25" s="88">
        <f t="shared" si="3"/>
        <v>1.361</v>
      </c>
      <c r="Y25" s="88">
        <f t="shared" si="3"/>
        <v>1.125</v>
      </c>
      <c r="Z25" s="89" t="str">
        <f t="shared" si="3"/>
        <v/>
      </c>
      <c r="AA25" s="90">
        <f>SUM(AA19:AA24)</f>
        <v>205.46499999999997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61.119</v>
      </c>
      <c r="C29" s="77">
        <v>69.668000000000006</v>
      </c>
      <c r="D29" s="77">
        <v>53.465000000000003</v>
      </c>
      <c r="E29" s="77">
        <v>49.801000000000002</v>
      </c>
      <c r="F29" s="77">
        <v>35.08</v>
      </c>
      <c r="G29" s="77">
        <v>84.224000000000004</v>
      </c>
      <c r="H29" s="77">
        <v>33.848999999999997</v>
      </c>
      <c r="I29" s="77">
        <v>28.885999999999999</v>
      </c>
      <c r="J29" s="77">
        <v>47.738</v>
      </c>
      <c r="K29" s="77">
        <v>52.881999999999998</v>
      </c>
      <c r="L29" s="77">
        <v>49.688000000000002</v>
      </c>
      <c r="M29" s="77">
        <v>42.241999999999997</v>
      </c>
      <c r="N29" s="77">
        <v>45.951000000000001</v>
      </c>
      <c r="O29" s="77">
        <v>19.765999999999998</v>
      </c>
      <c r="P29" s="77">
        <v>33.598999999999997</v>
      </c>
      <c r="Q29" s="77">
        <v>41.468000000000004</v>
      </c>
      <c r="R29" s="77">
        <v>45.654000000000003</v>
      </c>
      <c r="S29" s="77">
        <v>27.541</v>
      </c>
      <c r="T29" s="77">
        <v>5.91</v>
      </c>
      <c r="U29" s="77">
        <v>2.3769999999999998</v>
      </c>
      <c r="V29" s="77">
        <v>1.337</v>
      </c>
      <c r="W29" s="77">
        <v>22.952000000000002</v>
      </c>
      <c r="X29" s="77">
        <v>89.141999999999996</v>
      </c>
      <c r="Y29" s="77">
        <v>152.87799999999999</v>
      </c>
      <c r="Z29" s="78"/>
      <c r="AA29" s="79">
        <f>SUM(B29:Z29)</f>
        <v>1097.2169999999999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61.119</v>
      </c>
      <c r="C31" s="62">
        <f t="shared" ref="C31:Z31" si="4">IF(LEN(C$2)&gt;0,SUM(C28:C30),"")</f>
        <v>69.668000000000006</v>
      </c>
      <c r="D31" s="62">
        <f t="shared" si="4"/>
        <v>53.465000000000003</v>
      </c>
      <c r="E31" s="62">
        <f t="shared" si="4"/>
        <v>49.801000000000002</v>
      </c>
      <c r="F31" s="62">
        <f t="shared" si="4"/>
        <v>35.08</v>
      </c>
      <c r="G31" s="62">
        <f t="shared" si="4"/>
        <v>84.224000000000004</v>
      </c>
      <c r="H31" s="62">
        <f t="shared" si="4"/>
        <v>33.848999999999997</v>
      </c>
      <c r="I31" s="62">
        <f t="shared" si="4"/>
        <v>28.885999999999999</v>
      </c>
      <c r="J31" s="62">
        <f t="shared" si="4"/>
        <v>47.738</v>
      </c>
      <c r="K31" s="62">
        <f t="shared" si="4"/>
        <v>52.881999999999998</v>
      </c>
      <c r="L31" s="62">
        <f t="shared" si="4"/>
        <v>49.688000000000002</v>
      </c>
      <c r="M31" s="62">
        <f t="shared" si="4"/>
        <v>42.241999999999997</v>
      </c>
      <c r="N31" s="62">
        <f t="shared" si="4"/>
        <v>45.951000000000001</v>
      </c>
      <c r="O31" s="62">
        <f t="shared" si="4"/>
        <v>19.765999999999998</v>
      </c>
      <c r="P31" s="62">
        <f t="shared" si="4"/>
        <v>33.598999999999997</v>
      </c>
      <c r="Q31" s="62">
        <f t="shared" si="4"/>
        <v>41.468000000000004</v>
      </c>
      <c r="R31" s="62">
        <f t="shared" si="4"/>
        <v>45.654000000000003</v>
      </c>
      <c r="S31" s="62">
        <f t="shared" si="4"/>
        <v>27.541</v>
      </c>
      <c r="T31" s="62">
        <f t="shared" si="4"/>
        <v>5.91</v>
      </c>
      <c r="U31" s="62">
        <f t="shared" si="4"/>
        <v>2.3769999999999998</v>
      </c>
      <c r="V31" s="62">
        <f t="shared" si="4"/>
        <v>1.337</v>
      </c>
      <c r="W31" s="62">
        <f t="shared" si="4"/>
        <v>22.952000000000002</v>
      </c>
      <c r="X31" s="62">
        <f t="shared" si="4"/>
        <v>89.141999999999996</v>
      </c>
      <c r="Y31" s="62">
        <f t="shared" si="4"/>
        <v>152.87799999999999</v>
      </c>
      <c r="Z31" s="63" t="str">
        <f t="shared" si="4"/>
        <v/>
      </c>
      <c r="AA31" s="64">
        <f>SUM(AA28:AA30)</f>
        <v>1097.2169999999999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11.2</v>
      </c>
      <c r="V38" s="99">
        <v>113.4</v>
      </c>
      <c r="W38" s="99">
        <v>278.10000000000002</v>
      </c>
      <c r="X38" s="99">
        <v>211.8</v>
      </c>
      <c r="Y38" s="99">
        <v>147.9</v>
      </c>
      <c r="Z38" s="100"/>
      <c r="AA38" s="79">
        <f t="shared" si="5"/>
        <v>762.4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11.2</v>
      </c>
      <c r="V39" s="88">
        <f t="shared" si="6"/>
        <v>113.4</v>
      </c>
      <c r="W39" s="88">
        <f t="shared" si="6"/>
        <v>278.10000000000002</v>
      </c>
      <c r="X39" s="88">
        <f t="shared" si="6"/>
        <v>211.8</v>
      </c>
      <c r="Y39" s="88">
        <f t="shared" si="6"/>
        <v>147.9</v>
      </c>
      <c r="Z39" s="89" t="str">
        <f t="shared" si="6"/>
        <v/>
      </c>
      <c r="AA39" s="90">
        <f t="shared" si="5"/>
        <v>762.4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11.2</v>
      </c>
      <c r="V46" s="99">
        <v>113.4</v>
      </c>
      <c r="W46" s="99">
        <v>278.10000000000002</v>
      </c>
      <c r="X46" s="99">
        <v>211.8</v>
      </c>
      <c r="Y46" s="99">
        <v>147.9</v>
      </c>
      <c r="Z46" s="100"/>
      <c r="AA46" s="79">
        <f t="shared" si="7"/>
        <v>762.4</v>
      </c>
    </row>
    <row r="47" spans="1:27" ht="25.2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11.2</v>
      </c>
      <c r="V48" s="88">
        <f t="shared" si="8"/>
        <v>113.4</v>
      </c>
      <c r="W48" s="88">
        <f t="shared" si="8"/>
        <v>278.10000000000002</v>
      </c>
      <c r="X48" s="88">
        <f t="shared" si="8"/>
        <v>211.8</v>
      </c>
      <c r="Y48" s="88">
        <f t="shared" si="8"/>
        <v>147.9</v>
      </c>
      <c r="Z48" s="89" t="str">
        <f t="shared" si="8"/>
        <v/>
      </c>
      <c r="AA48" s="90">
        <f t="shared" si="7"/>
        <v>762.4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25</v>
      </c>
      <c r="B51" s="87">
        <f t="shared" ref="B51:Z51" si="10">IF(LEN(B$2)&gt;0,B16+B25+B39,"")</f>
        <v>61.119</v>
      </c>
      <c r="C51" s="88">
        <f t="shared" si="10"/>
        <v>69.668000000000006</v>
      </c>
      <c r="D51" s="88">
        <f t="shared" si="10"/>
        <v>53.464999999999996</v>
      </c>
      <c r="E51" s="88">
        <f t="shared" si="10"/>
        <v>49.801000000000002</v>
      </c>
      <c r="F51" s="88">
        <f t="shared" si="10"/>
        <v>35.08</v>
      </c>
      <c r="G51" s="88">
        <f t="shared" si="10"/>
        <v>84.224000000000004</v>
      </c>
      <c r="H51" s="88">
        <f t="shared" si="10"/>
        <v>33.849000000000004</v>
      </c>
      <c r="I51" s="88">
        <f t="shared" si="10"/>
        <v>28.886000000000003</v>
      </c>
      <c r="J51" s="88">
        <f t="shared" si="10"/>
        <v>47.738</v>
      </c>
      <c r="K51" s="88">
        <f t="shared" si="10"/>
        <v>52.882000000000005</v>
      </c>
      <c r="L51" s="88">
        <f t="shared" si="10"/>
        <v>49.688000000000002</v>
      </c>
      <c r="M51" s="88">
        <f t="shared" si="10"/>
        <v>42.242000000000004</v>
      </c>
      <c r="N51" s="88">
        <f t="shared" si="10"/>
        <v>45.951000000000001</v>
      </c>
      <c r="O51" s="88">
        <f t="shared" si="10"/>
        <v>19.766000000000002</v>
      </c>
      <c r="P51" s="88">
        <f t="shared" si="10"/>
        <v>33.598999999999997</v>
      </c>
      <c r="Q51" s="88">
        <f t="shared" si="10"/>
        <v>41.467999999999996</v>
      </c>
      <c r="R51" s="88">
        <f t="shared" si="10"/>
        <v>45.654000000000003</v>
      </c>
      <c r="S51" s="88">
        <f t="shared" si="10"/>
        <v>27.541</v>
      </c>
      <c r="T51" s="88">
        <f t="shared" si="10"/>
        <v>5.91</v>
      </c>
      <c r="U51" s="88">
        <f t="shared" si="10"/>
        <v>13.576999999999998</v>
      </c>
      <c r="V51" s="88">
        <f t="shared" si="10"/>
        <v>114.73700000000001</v>
      </c>
      <c r="W51" s="88">
        <f t="shared" si="10"/>
        <v>301.05200000000002</v>
      </c>
      <c r="X51" s="88">
        <f t="shared" si="10"/>
        <v>300.94200000000001</v>
      </c>
      <c r="Y51" s="88">
        <f t="shared" si="10"/>
        <v>300.77800000000002</v>
      </c>
      <c r="Z51" s="89" t="str">
        <f t="shared" si="10"/>
        <v/>
      </c>
      <c r="AA51" s="104">
        <f>SUM(B51:Z51)</f>
        <v>1859.617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45203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61.119</v>
      </c>
      <c r="C4" s="18">
        <v>69.668000000000006</v>
      </c>
      <c r="D4" s="18">
        <v>53.465000000000003</v>
      </c>
      <c r="E4" s="18">
        <v>49.801000000000002</v>
      </c>
      <c r="F4" s="18">
        <v>35.08</v>
      </c>
      <c r="G4" s="18">
        <v>84.224000000000004</v>
      </c>
      <c r="H4" s="18">
        <v>33.848999999999997</v>
      </c>
      <c r="I4" s="18">
        <v>28.886000000000003</v>
      </c>
      <c r="J4" s="18">
        <v>47.738</v>
      </c>
      <c r="K4" s="18">
        <v>52.882000000000005</v>
      </c>
      <c r="L4" s="18">
        <v>49.688000000000002</v>
      </c>
      <c r="M4" s="18">
        <v>42.242000000000004</v>
      </c>
      <c r="N4" s="18">
        <v>45.951000000000001</v>
      </c>
      <c r="O4" s="18">
        <v>19.765999999999998</v>
      </c>
      <c r="P4" s="18">
        <v>33.598999999999997</v>
      </c>
      <c r="Q4" s="18">
        <v>41.468000000000004</v>
      </c>
      <c r="R4" s="18">
        <v>45.654000000000003</v>
      </c>
      <c r="S4" s="18">
        <v>27.541</v>
      </c>
      <c r="T4" s="18">
        <v>5.91</v>
      </c>
      <c r="U4" s="18">
        <v>13.577000000000002</v>
      </c>
      <c r="V4" s="18">
        <v>114.71300000000001</v>
      </c>
      <c r="W4" s="18">
        <v>301.09999999999997</v>
      </c>
      <c r="X4" s="18">
        <v>300.96499999999997</v>
      </c>
      <c r="Y4" s="18">
        <v>300.80899999999997</v>
      </c>
      <c r="Z4" s="19"/>
      <c r="AA4" s="20">
        <f>SUM(B4:Z4)</f>
        <v>1859.6949999999997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63.61</v>
      </c>
      <c r="C7" s="28">
        <v>80</v>
      </c>
      <c r="D7" s="28">
        <v>92</v>
      </c>
      <c r="E7" s="28">
        <v>92</v>
      </c>
      <c r="F7" s="28">
        <v>92</v>
      </c>
      <c r="G7" s="28">
        <v>107.35</v>
      </c>
      <c r="H7" s="28">
        <v>146.62</v>
      </c>
      <c r="I7" s="28">
        <v>184.25</v>
      </c>
      <c r="J7" s="28">
        <v>138.6</v>
      </c>
      <c r="K7" s="28">
        <v>117.9</v>
      </c>
      <c r="L7" s="28">
        <v>92.35</v>
      </c>
      <c r="M7" s="28">
        <v>78.44</v>
      </c>
      <c r="N7" s="28">
        <v>56.65</v>
      </c>
      <c r="O7" s="28">
        <v>63.45</v>
      </c>
      <c r="P7" s="28">
        <v>58.23</v>
      </c>
      <c r="Q7" s="28">
        <v>96.97</v>
      </c>
      <c r="R7" s="28">
        <v>147.85</v>
      </c>
      <c r="S7" s="28">
        <v>163.47</v>
      </c>
      <c r="T7" s="28">
        <v>177.17</v>
      </c>
      <c r="U7" s="28">
        <v>220</v>
      </c>
      <c r="V7" s="28">
        <v>141</v>
      </c>
      <c r="W7" s="28">
        <v>123.99</v>
      </c>
      <c r="X7" s="28">
        <v>110.79</v>
      </c>
      <c r="Y7" s="28">
        <v>110.08</v>
      </c>
      <c r="Z7" s="29"/>
      <c r="AA7" s="30">
        <f>IF(SUM(B7:Z7)&lt;&gt;0,AVERAGEIF(B7:Z7,"&lt;&gt;"""),"")</f>
        <v>114.78208333333333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/>
      <c r="F12" s="52"/>
      <c r="G12" s="52">
        <v>11</v>
      </c>
      <c r="H12" s="52"/>
      <c r="I12" s="52"/>
      <c r="J12" s="52">
        <v>6.4729999999999999</v>
      </c>
      <c r="K12" s="52">
        <v>11.917999999999999</v>
      </c>
      <c r="L12" s="52">
        <v>4.29</v>
      </c>
      <c r="M12" s="52"/>
      <c r="N12" s="52"/>
      <c r="O12" s="52"/>
      <c r="P12" s="52">
        <v>24.802</v>
      </c>
      <c r="Q12" s="52">
        <v>40.222000000000001</v>
      </c>
      <c r="R12" s="52">
        <v>44.585000000000001</v>
      </c>
      <c r="S12" s="52">
        <v>26.452999999999999</v>
      </c>
      <c r="T12" s="52">
        <v>4.6429999999999998</v>
      </c>
      <c r="U12" s="52"/>
      <c r="V12" s="52">
        <v>109.7</v>
      </c>
      <c r="W12" s="52">
        <v>300</v>
      </c>
      <c r="X12" s="52">
        <v>300</v>
      </c>
      <c r="Y12" s="52">
        <v>300</v>
      </c>
      <c r="Z12" s="53"/>
      <c r="AA12" s="54">
        <f t="shared" si="0"/>
        <v>1184.086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/>
      <c r="C14" s="57">
        <v>10.019</v>
      </c>
      <c r="D14" s="57">
        <v>7</v>
      </c>
      <c r="E14" s="57"/>
      <c r="F14" s="57"/>
      <c r="G14" s="57"/>
      <c r="H14" s="57"/>
      <c r="I14" s="57"/>
      <c r="J14" s="57"/>
      <c r="K14" s="57"/>
      <c r="L14" s="57"/>
      <c r="M14" s="57">
        <v>1.2E-2</v>
      </c>
      <c r="N14" s="57">
        <v>1.0189999999999999</v>
      </c>
      <c r="O14" s="57">
        <v>5.2439999999999998</v>
      </c>
      <c r="P14" s="57">
        <v>2.3E-2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23.316999999999997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10.019</v>
      </c>
      <c r="D16" s="62">
        <f t="shared" si="1"/>
        <v>7</v>
      </c>
      <c r="E16" s="62">
        <f t="shared" si="1"/>
        <v>0</v>
      </c>
      <c r="F16" s="62">
        <f t="shared" si="1"/>
        <v>0</v>
      </c>
      <c r="G16" s="62">
        <f t="shared" si="1"/>
        <v>11</v>
      </c>
      <c r="H16" s="62">
        <f t="shared" si="1"/>
        <v>0</v>
      </c>
      <c r="I16" s="62">
        <f t="shared" si="1"/>
        <v>0</v>
      </c>
      <c r="J16" s="62">
        <f t="shared" si="1"/>
        <v>6.4729999999999999</v>
      </c>
      <c r="K16" s="62">
        <f t="shared" si="1"/>
        <v>11.917999999999999</v>
      </c>
      <c r="L16" s="62">
        <f t="shared" si="1"/>
        <v>4.29</v>
      </c>
      <c r="M16" s="62">
        <f t="shared" si="1"/>
        <v>1.2E-2</v>
      </c>
      <c r="N16" s="62">
        <f t="shared" si="1"/>
        <v>1.0189999999999999</v>
      </c>
      <c r="O16" s="62">
        <f t="shared" si="1"/>
        <v>5.2439999999999998</v>
      </c>
      <c r="P16" s="62">
        <f t="shared" si="1"/>
        <v>24.824999999999999</v>
      </c>
      <c r="Q16" s="62">
        <f t="shared" si="1"/>
        <v>40.222000000000001</v>
      </c>
      <c r="R16" s="62">
        <f t="shared" si="1"/>
        <v>44.585000000000001</v>
      </c>
      <c r="S16" s="62">
        <f t="shared" si="1"/>
        <v>26.452999999999999</v>
      </c>
      <c r="T16" s="62">
        <f t="shared" si="1"/>
        <v>4.6429999999999998</v>
      </c>
      <c r="U16" s="62">
        <f t="shared" si="1"/>
        <v>0</v>
      </c>
      <c r="V16" s="62">
        <f t="shared" si="1"/>
        <v>109.7</v>
      </c>
      <c r="W16" s="62">
        <f t="shared" si="1"/>
        <v>300</v>
      </c>
      <c r="X16" s="62">
        <f t="shared" si="1"/>
        <v>300</v>
      </c>
      <c r="Y16" s="62">
        <f t="shared" si="1"/>
        <v>300</v>
      </c>
      <c r="Z16" s="63" t="str">
        <f t="shared" si="1"/>
        <v/>
      </c>
      <c r="AA16" s="64">
        <f>SUM(AA10:AA15)</f>
        <v>1207.403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>
        <v>20.166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20.166</v>
      </c>
    </row>
    <row r="20" spans="1:27" ht="25.2" customHeight="1" x14ac:dyDescent="0.25">
      <c r="A20" s="75" t="s">
        <v>15</v>
      </c>
      <c r="B20" s="76">
        <v>9.4E-2</v>
      </c>
      <c r="C20" s="77">
        <v>5.5920000000000005</v>
      </c>
      <c r="D20" s="77">
        <v>8.5910000000000011</v>
      </c>
      <c r="E20" s="77">
        <v>11.091999999999999</v>
      </c>
      <c r="F20" s="77">
        <v>9.4E-2</v>
      </c>
      <c r="G20" s="77">
        <v>8.8199999999999985</v>
      </c>
      <c r="H20" s="77">
        <v>0.14399999999999999</v>
      </c>
      <c r="I20" s="77">
        <v>0.16300000000000001</v>
      </c>
      <c r="J20" s="77">
        <v>0.17599999999999999</v>
      </c>
      <c r="K20" s="77">
        <v>0.185</v>
      </c>
      <c r="L20" s="77">
        <v>0.184</v>
      </c>
      <c r="M20" s="77">
        <v>3.1619999999999999</v>
      </c>
      <c r="N20" s="77">
        <v>1.5580000000000001</v>
      </c>
      <c r="O20" s="77">
        <v>9.0999999999999998E-2</v>
      </c>
      <c r="P20" s="77">
        <v>8.4000000000000005E-2</v>
      </c>
      <c r="Q20" s="77">
        <v>7.6999999999999999E-2</v>
      </c>
      <c r="R20" s="77">
        <v>7.2999999999999995E-2</v>
      </c>
      <c r="S20" s="77">
        <v>6.8000000000000005E-2</v>
      </c>
      <c r="T20" s="77">
        <v>6.7000000000000004E-2</v>
      </c>
      <c r="U20" s="77">
        <v>5.5640000000000001</v>
      </c>
      <c r="V20" s="77">
        <v>3.0590000000000002</v>
      </c>
      <c r="W20" s="77">
        <v>5.3999999999999999E-2</v>
      </c>
      <c r="X20" s="77">
        <v>5.0999999999999997E-2</v>
      </c>
      <c r="Y20" s="77">
        <v>4.9000000000000002E-2</v>
      </c>
      <c r="Z20" s="78"/>
      <c r="AA20" s="79">
        <f t="shared" si="2"/>
        <v>49.091999999999999</v>
      </c>
    </row>
    <row r="21" spans="1:27" ht="25.2" customHeight="1" x14ac:dyDescent="0.25">
      <c r="A21" s="75" t="s">
        <v>16</v>
      </c>
      <c r="B21" s="80">
        <v>40.859000000000002</v>
      </c>
      <c r="C21" s="81">
        <v>54.057000000000002</v>
      </c>
      <c r="D21" s="81">
        <v>37.873999999999995</v>
      </c>
      <c r="E21" s="81">
        <v>38.709000000000003</v>
      </c>
      <c r="F21" s="81">
        <v>34.985999999999997</v>
      </c>
      <c r="G21" s="81">
        <v>64.403999999999996</v>
      </c>
      <c r="H21" s="81">
        <v>33.704999999999998</v>
      </c>
      <c r="I21" s="81">
        <v>28.722999999999999</v>
      </c>
      <c r="J21" s="81">
        <v>41.089000000000006</v>
      </c>
      <c r="K21" s="81">
        <v>40.778999999999996</v>
      </c>
      <c r="L21" s="81">
        <v>45.213999999999999</v>
      </c>
      <c r="M21" s="81">
        <v>39.067999999999998</v>
      </c>
      <c r="N21" s="81">
        <v>43.373999999999995</v>
      </c>
      <c r="O21" s="81">
        <v>14.431000000000001</v>
      </c>
      <c r="P21" s="81">
        <v>8.69</v>
      </c>
      <c r="Q21" s="81">
        <v>1.1689999999999998</v>
      </c>
      <c r="R21" s="81">
        <v>0.996</v>
      </c>
      <c r="S21" s="81">
        <v>1.02</v>
      </c>
      <c r="T21" s="81">
        <v>1.2</v>
      </c>
      <c r="U21" s="81">
        <v>8.0129999999999999</v>
      </c>
      <c r="V21" s="81">
        <v>1.9540000000000002</v>
      </c>
      <c r="W21" s="81">
        <v>1.046</v>
      </c>
      <c r="X21" s="81">
        <v>0.91400000000000003</v>
      </c>
      <c r="Y21" s="81">
        <v>0.76</v>
      </c>
      <c r="Z21" s="78"/>
      <c r="AA21" s="79">
        <f t="shared" si="2"/>
        <v>583.03400000000011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61.119</v>
      </c>
      <c r="C25" s="88">
        <f t="shared" si="3"/>
        <v>59.649000000000001</v>
      </c>
      <c r="D25" s="88">
        <f t="shared" si="3"/>
        <v>46.464999999999996</v>
      </c>
      <c r="E25" s="88">
        <f t="shared" si="3"/>
        <v>49.801000000000002</v>
      </c>
      <c r="F25" s="88">
        <f t="shared" si="3"/>
        <v>35.08</v>
      </c>
      <c r="G25" s="88">
        <f t="shared" si="3"/>
        <v>73.22399999999999</v>
      </c>
      <c r="H25" s="88">
        <f t="shared" si="3"/>
        <v>33.848999999999997</v>
      </c>
      <c r="I25" s="88">
        <f t="shared" si="3"/>
        <v>28.885999999999999</v>
      </c>
      <c r="J25" s="88">
        <f t="shared" si="3"/>
        <v>41.265000000000008</v>
      </c>
      <c r="K25" s="88">
        <f t="shared" si="3"/>
        <v>40.963999999999999</v>
      </c>
      <c r="L25" s="88">
        <f t="shared" si="3"/>
        <v>45.397999999999996</v>
      </c>
      <c r="M25" s="88">
        <f t="shared" si="3"/>
        <v>42.23</v>
      </c>
      <c r="N25" s="88">
        <f t="shared" si="3"/>
        <v>44.931999999999995</v>
      </c>
      <c r="O25" s="88">
        <f t="shared" si="3"/>
        <v>14.522</v>
      </c>
      <c r="P25" s="88">
        <f t="shared" si="3"/>
        <v>8.7739999999999991</v>
      </c>
      <c r="Q25" s="88">
        <f t="shared" si="3"/>
        <v>1.2459999999999998</v>
      </c>
      <c r="R25" s="88">
        <f t="shared" si="3"/>
        <v>1.069</v>
      </c>
      <c r="S25" s="88">
        <f t="shared" si="3"/>
        <v>1.0880000000000001</v>
      </c>
      <c r="T25" s="88">
        <f t="shared" si="3"/>
        <v>1.2669999999999999</v>
      </c>
      <c r="U25" s="88">
        <f t="shared" si="3"/>
        <v>13.577</v>
      </c>
      <c r="V25" s="88">
        <f t="shared" si="3"/>
        <v>5.0129999999999999</v>
      </c>
      <c r="W25" s="88">
        <f t="shared" si="3"/>
        <v>1.1000000000000001</v>
      </c>
      <c r="X25" s="88">
        <f t="shared" si="3"/>
        <v>0.96500000000000008</v>
      </c>
      <c r="Y25" s="88">
        <f t="shared" si="3"/>
        <v>0.80900000000000005</v>
      </c>
      <c r="Z25" s="89">
        <f t="shared" si="3"/>
        <v>0</v>
      </c>
      <c r="AA25" s="90">
        <f t="shared" si="3"/>
        <v>652.29200000000014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61.119</v>
      </c>
      <c r="C29" s="77">
        <v>69.668000000000006</v>
      </c>
      <c r="D29" s="77">
        <v>53.465000000000003</v>
      </c>
      <c r="E29" s="77">
        <v>49.801000000000002</v>
      </c>
      <c r="F29" s="77">
        <v>35.08</v>
      </c>
      <c r="G29" s="77">
        <v>84.224000000000004</v>
      </c>
      <c r="H29" s="77">
        <v>33.848999999999997</v>
      </c>
      <c r="I29" s="77">
        <v>28.885999999999999</v>
      </c>
      <c r="J29" s="77">
        <v>47.738</v>
      </c>
      <c r="K29" s="77">
        <v>52.881999999999998</v>
      </c>
      <c r="L29" s="77">
        <v>49.688000000000002</v>
      </c>
      <c r="M29" s="77">
        <v>42.241999999999997</v>
      </c>
      <c r="N29" s="77">
        <v>45.951000000000001</v>
      </c>
      <c r="O29" s="77">
        <v>19.765999999999998</v>
      </c>
      <c r="P29" s="77">
        <v>33.598999999999997</v>
      </c>
      <c r="Q29" s="77">
        <v>41.468000000000004</v>
      </c>
      <c r="R29" s="77">
        <v>45.654000000000003</v>
      </c>
      <c r="S29" s="77">
        <v>27.541</v>
      </c>
      <c r="T29" s="77">
        <v>5.91</v>
      </c>
      <c r="U29" s="77">
        <v>13.577</v>
      </c>
      <c r="V29" s="77">
        <v>114.71299999999999</v>
      </c>
      <c r="W29" s="77">
        <v>301.10000000000002</v>
      </c>
      <c r="X29" s="77">
        <v>300.96499999999997</v>
      </c>
      <c r="Y29" s="77">
        <v>300.80900000000003</v>
      </c>
      <c r="Z29" s="78"/>
      <c r="AA29" s="79">
        <f>SUM(B29:Z29)</f>
        <v>1859.6949999999997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61.119</v>
      </c>
      <c r="C31" s="62">
        <f t="shared" si="4"/>
        <v>69.668000000000006</v>
      </c>
      <c r="D31" s="62">
        <f t="shared" si="4"/>
        <v>53.465000000000003</v>
      </c>
      <c r="E31" s="62">
        <f t="shared" si="4"/>
        <v>49.801000000000002</v>
      </c>
      <c r="F31" s="62">
        <f t="shared" si="4"/>
        <v>35.08</v>
      </c>
      <c r="G31" s="62">
        <f t="shared" si="4"/>
        <v>84.224000000000004</v>
      </c>
      <c r="H31" s="62">
        <f t="shared" si="4"/>
        <v>33.848999999999997</v>
      </c>
      <c r="I31" s="62">
        <f t="shared" si="4"/>
        <v>28.885999999999999</v>
      </c>
      <c r="J31" s="62">
        <f t="shared" si="4"/>
        <v>47.738</v>
      </c>
      <c r="K31" s="62">
        <f t="shared" si="4"/>
        <v>52.881999999999998</v>
      </c>
      <c r="L31" s="62">
        <f t="shared" si="4"/>
        <v>49.688000000000002</v>
      </c>
      <c r="M31" s="62">
        <f t="shared" si="4"/>
        <v>42.241999999999997</v>
      </c>
      <c r="N31" s="62">
        <f t="shared" si="4"/>
        <v>45.951000000000001</v>
      </c>
      <c r="O31" s="62">
        <f t="shared" si="4"/>
        <v>19.765999999999998</v>
      </c>
      <c r="P31" s="62">
        <f t="shared" si="4"/>
        <v>33.598999999999997</v>
      </c>
      <c r="Q31" s="62">
        <f t="shared" si="4"/>
        <v>41.468000000000004</v>
      </c>
      <c r="R31" s="62">
        <f t="shared" si="4"/>
        <v>45.654000000000003</v>
      </c>
      <c r="S31" s="62">
        <f t="shared" si="4"/>
        <v>27.541</v>
      </c>
      <c r="T31" s="62">
        <f t="shared" si="4"/>
        <v>5.91</v>
      </c>
      <c r="U31" s="62">
        <f t="shared" si="4"/>
        <v>13.577</v>
      </c>
      <c r="V31" s="62">
        <f t="shared" si="4"/>
        <v>114.71299999999999</v>
      </c>
      <c r="W31" s="62">
        <f t="shared" si="4"/>
        <v>301.10000000000002</v>
      </c>
      <c r="X31" s="62">
        <f t="shared" si="4"/>
        <v>300.96499999999997</v>
      </c>
      <c r="Y31" s="62">
        <f t="shared" si="4"/>
        <v>300.80900000000003</v>
      </c>
      <c r="Z31" s="63">
        <f t="shared" si="4"/>
        <v>0</v>
      </c>
      <c r="AA31" s="64">
        <f t="shared" si="4"/>
        <v>1859.6949999999997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2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38</v>
      </c>
      <c r="B51" s="87">
        <f t="shared" ref="B51:Z51" si="10">SUM(B10:B15)+B25+B39</f>
        <v>61.119</v>
      </c>
      <c r="C51" s="88">
        <f t="shared" si="10"/>
        <v>69.668000000000006</v>
      </c>
      <c r="D51" s="88">
        <f t="shared" si="10"/>
        <v>53.464999999999996</v>
      </c>
      <c r="E51" s="88">
        <f t="shared" si="10"/>
        <v>49.801000000000002</v>
      </c>
      <c r="F51" s="88">
        <f t="shared" si="10"/>
        <v>35.08</v>
      </c>
      <c r="G51" s="88">
        <f t="shared" si="10"/>
        <v>84.22399999999999</v>
      </c>
      <c r="H51" s="88">
        <f t="shared" si="10"/>
        <v>33.848999999999997</v>
      </c>
      <c r="I51" s="88">
        <f t="shared" si="10"/>
        <v>28.885999999999999</v>
      </c>
      <c r="J51" s="88">
        <f t="shared" si="10"/>
        <v>47.738000000000007</v>
      </c>
      <c r="K51" s="88">
        <f t="shared" si="10"/>
        <v>52.881999999999998</v>
      </c>
      <c r="L51" s="88">
        <f t="shared" si="10"/>
        <v>49.687999999999995</v>
      </c>
      <c r="M51" s="88">
        <f t="shared" si="10"/>
        <v>42.241999999999997</v>
      </c>
      <c r="N51" s="88">
        <f t="shared" si="10"/>
        <v>45.950999999999993</v>
      </c>
      <c r="O51" s="88">
        <f t="shared" si="10"/>
        <v>19.765999999999998</v>
      </c>
      <c r="P51" s="88">
        <f t="shared" si="10"/>
        <v>33.598999999999997</v>
      </c>
      <c r="Q51" s="88">
        <f t="shared" si="10"/>
        <v>41.468000000000004</v>
      </c>
      <c r="R51" s="88">
        <f t="shared" si="10"/>
        <v>45.654000000000003</v>
      </c>
      <c r="S51" s="88">
        <f t="shared" si="10"/>
        <v>27.541</v>
      </c>
      <c r="T51" s="88">
        <f t="shared" si="10"/>
        <v>5.91</v>
      </c>
      <c r="U51" s="88">
        <f t="shared" si="10"/>
        <v>13.577</v>
      </c>
      <c r="V51" s="88">
        <f t="shared" si="10"/>
        <v>114.71300000000001</v>
      </c>
      <c r="W51" s="88">
        <f t="shared" si="10"/>
        <v>301.10000000000002</v>
      </c>
      <c r="X51" s="88">
        <f t="shared" si="10"/>
        <v>300.96499999999997</v>
      </c>
      <c r="Y51" s="88">
        <f t="shared" si="10"/>
        <v>300.80900000000003</v>
      </c>
      <c r="Z51" s="89">
        <f t="shared" si="10"/>
        <v>0</v>
      </c>
      <c r="AA51" s="104">
        <f>SUM(B51:Z51)</f>
        <v>1859.6949999999997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45203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>
        <v>-11.2</v>
      </c>
      <c r="V4" s="18">
        <v>-113.4</v>
      </c>
      <c r="W4" s="18">
        <v>-278.10000000000002</v>
      </c>
      <c r="X4" s="18">
        <v>-211.8</v>
      </c>
      <c r="Y4" s="18">
        <v>-147.9</v>
      </c>
      <c r="Z4" s="19"/>
      <c r="AA4" s="111">
        <f>SUM(B4:Z4)</f>
        <v>-762.4</v>
      </c>
    </row>
    <row r="5" spans="1:27" ht="25.2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2" customHeight="1" x14ac:dyDescent="0.25">
      <c r="A7" s="26" t="s">
        <v>3</v>
      </c>
      <c r="B7" s="116">
        <v>63.61</v>
      </c>
      <c r="C7" s="117">
        <v>80</v>
      </c>
      <c r="D7" s="117">
        <v>92</v>
      </c>
      <c r="E7" s="117">
        <v>92</v>
      </c>
      <c r="F7" s="117">
        <v>92</v>
      </c>
      <c r="G7" s="117">
        <v>107.35</v>
      </c>
      <c r="H7" s="117">
        <v>146.62</v>
      </c>
      <c r="I7" s="117">
        <v>184.25</v>
      </c>
      <c r="J7" s="117">
        <v>138.6</v>
      </c>
      <c r="K7" s="117">
        <v>117.9</v>
      </c>
      <c r="L7" s="117">
        <v>92.35</v>
      </c>
      <c r="M7" s="117">
        <v>78.44</v>
      </c>
      <c r="N7" s="117">
        <v>56.65</v>
      </c>
      <c r="O7" s="117">
        <v>63.45</v>
      </c>
      <c r="P7" s="117">
        <v>58.23</v>
      </c>
      <c r="Q7" s="117">
        <v>96.97</v>
      </c>
      <c r="R7" s="117">
        <v>147.85</v>
      </c>
      <c r="S7" s="117">
        <v>163.47</v>
      </c>
      <c r="T7" s="117">
        <v>177.17</v>
      </c>
      <c r="U7" s="117">
        <v>220</v>
      </c>
      <c r="V7" s="117">
        <v>141</v>
      </c>
      <c r="W7" s="117">
        <v>123.99</v>
      </c>
      <c r="X7" s="117">
        <v>110.79</v>
      </c>
      <c r="Y7" s="117">
        <v>110.08</v>
      </c>
      <c r="Z7" s="118"/>
      <c r="AA7" s="119">
        <f>IF(SUM(B7:Z7)&lt;&gt;0,AVERAGEIF(B7:Z7,"&lt;&gt;"""),"")</f>
        <v>114.78208333333333</v>
      </c>
    </row>
    <row r="8" spans="1:27" ht="25.2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2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2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2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2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2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11.2</v>
      </c>
      <c r="V15" s="133">
        <v>113.4</v>
      </c>
      <c r="W15" s="133">
        <v>278.10000000000002</v>
      </c>
      <c r="X15" s="133">
        <v>211.8</v>
      </c>
      <c r="Y15" s="133">
        <v>147.9</v>
      </c>
      <c r="Z15" s="131"/>
      <c r="AA15" s="132">
        <f t="shared" si="0"/>
        <v>762.4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11.2</v>
      </c>
      <c r="V16" s="135">
        <f t="shared" si="1"/>
        <v>113.4</v>
      </c>
      <c r="W16" s="135">
        <f t="shared" si="1"/>
        <v>278.10000000000002</v>
      </c>
      <c r="X16" s="135">
        <f t="shared" si="1"/>
        <v>211.8</v>
      </c>
      <c r="Y16" s="135">
        <f t="shared" si="1"/>
        <v>147.9</v>
      </c>
      <c r="Z16" s="136" t="str">
        <f t="shared" si="1"/>
        <v/>
      </c>
      <c r="AA16" s="90">
        <f t="shared" si="0"/>
        <v>762.4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2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2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2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2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2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2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2023-10-03T20:21:26Z</dcterms:created>
  <dcterms:modified xsi:type="dcterms:W3CDTF">2023-10-03T20:21:27Z</dcterms:modified>
</cp:coreProperties>
</file>