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<sst xmlns="http://schemas.openxmlformats.org/spreadsheetml/2006/main" count="117" uniqueCount="53">
  <si>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02/10/2023 23:21:46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</si>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</sst>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FE-470E-94A7-A497BA5A096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FE-470E-94A7-A497BA5A096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47.228000000000002</c:v>
                </c:pt>
                <c:pt idx="21">
                  <c:v>7.468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FE-470E-94A7-A497BA5A096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FE-470E-94A7-A497BA5A096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21.57</c:v>
                </c:pt>
                <c:pt idx="1">
                  <c:v>31.370000000000005</c:v>
                </c:pt>
                <c:pt idx="2">
                  <c:v>48.911999999999999</c:v>
                </c:pt>
                <c:pt idx="3">
                  <c:v>18.756</c:v>
                </c:pt>
                <c:pt idx="4">
                  <c:v>16.84</c:v>
                </c:pt>
                <c:pt idx="5">
                  <c:v>52.276000000000003</c:v>
                </c:pt>
                <c:pt idx="6">
                  <c:v>147.14100000000002</c:v>
                </c:pt>
                <c:pt idx="7">
                  <c:v>154.61000000000001</c:v>
                </c:pt>
                <c:pt idx="8">
                  <c:v>43.287000000000006</c:v>
                </c:pt>
                <c:pt idx="9">
                  <c:v>16.965</c:v>
                </c:pt>
                <c:pt idx="10">
                  <c:v>38.265000000000001</c:v>
                </c:pt>
                <c:pt idx="11">
                  <c:v>29.522000000000002</c:v>
                </c:pt>
                <c:pt idx="12">
                  <c:v>39.968000000000004</c:v>
                </c:pt>
                <c:pt idx="13">
                  <c:v>29.689</c:v>
                </c:pt>
                <c:pt idx="14">
                  <c:v>7.359</c:v>
                </c:pt>
                <c:pt idx="15">
                  <c:v>7.66</c:v>
                </c:pt>
                <c:pt idx="16">
                  <c:v>26.160999999999998</c:v>
                </c:pt>
                <c:pt idx="17">
                  <c:v>86.638999999999996</c:v>
                </c:pt>
                <c:pt idx="18">
                  <c:v>64.432000000000002</c:v>
                </c:pt>
                <c:pt idx="19">
                  <c:v>34.159999999999997</c:v>
                </c:pt>
                <c:pt idx="20">
                  <c:v>9.4770000000000003</c:v>
                </c:pt>
                <c:pt idx="21">
                  <c:v>5.4899999999999993</c:v>
                </c:pt>
                <c:pt idx="22">
                  <c:v>19.979999999999997</c:v>
                </c:pt>
                <c:pt idx="23">
                  <c:v>37.271000000000008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FE-470E-94A7-A497BA5A096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FE-470E-94A7-A497BA5A096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FE-470E-94A7-A497BA5A0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25.691000000000003</c:v>
                </c:pt>
                <c:pt idx="1">
                  <c:v>35.363999999999997</c:v>
                </c:pt>
                <c:pt idx="2">
                  <c:v>52.647999999999996</c:v>
                </c:pt>
                <c:pt idx="3">
                  <c:v>22.967999999999996</c:v>
                </c:pt>
                <c:pt idx="4">
                  <c:v>20.994</c:v>
                </c:pt>
                <c:pt idx="5">
                  <c:v>56.402000000000001</c:v>
                </c:pt>
                <c:pt idx="6">
                  <c:v>147.14100000000002</c:v>
                </c:pt>
                <c:pt idx="7">
                  <c:v>154.60999999999999</c:v>
                </c:pt>
                <c:pt idx="8">
                  <c:v>53.492000000000004</c:v>
                </c:pt>
                <c:pt idx="9">
                  <c:v>27.231000000000002</c:v>
                </c:pt>
                <c:pt idx="10">
                  <c:v>46.68</c:v>
                </c:pt>
                <c:pt idx="11">
                  <c:v>36.164999999999999</c:v>
                </c:pt>
                <c:pt idx="12">
                  <c:v>47.147999999999996</c:v>
                </c:pt>
                <c:pt idx="13">
                  <c:v>29.688999999999997</c:v>
                </c:pt>
                <c:pt idx="14">
                  <c:v>23.498000000000001</c:v>
                </c:pt>
                <c:pt idx="15">
                  <c:v>18.745000000000001</c:v>
                </c:pt>
                <c:pt idx="16">
                  <c:v>26.161000000000001</c:v>
                </c:pt>
                <c:pt idx="17">
                  <c:v>86.63900000000001</c:v>
                </c:pt>
                <c:pt idx="18">
                  <c:v>64.432000000000002</c:v>
                </c:pt>
                <c:pt idx="19">
                  <c:v>34.160000000000004</c:v>
                </c:pt>
                <c:pt idx="20">
                  <c:v>56.704999999999998</c:v>
                </c:pt>
                <c:pt idx="21">
                  <c:v>12.957999999999998</c:v>
                </c:pt>
                <c:pt idx="22">
                  <c:v>19.98</c:v>
                </c:pt>
                <c:pt idx="23">
                  <c:v>37.271000000000001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E-470E-94A7-A497BA5A0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82.5</c:v>
                </c:pt>
                <c:pt idx="2">
                  <c:v>66.72</c:v>
                </c:pt>
                <c:pt idx="3">
                  <c:v>27.79</c:v>
                </c:pt>
                <c:pt idx="4">
                  <c:v>38.57</c:v>
                </c:pt>
                <c:pt idx="5">
                  <c:v>73.59</c:v>
                </c:pt>
                <c:pt idx="6">
                  <c:v>84.98</c:v>
                </c:pt>
                <c:pt idx="7">
                  <c:v>86</c:v>
                </c:pt>
                <c:pt idx="8">
                  <c:v>82.5</c:v>
                </c:pt>
                <c:pt idx="9">
                  <c:v>88.47</c:v>
                </c:pt>
                <c:pt idx="10">
                  <c:v>85</c:v>
                </c:pt>
                <c:pt idx="11">
                  <c:v>19.25</c:v>
                </c:pt>
                <c:pt idx="12">
                  <c:v>5.87</c:v>
                </c:pt>
                <c:pt idx="13">
                  <c:v>6.5</c:v>
                </c:pt>
                <c:pt idx="14">
                  <c:v>29.24</c:v>
                </c:pt>
                <c:pt idx="15">
                  <c:v>61.96</c:v>
                </c:pt>
                <c:pt idx="16">
                  <c:v>84.46</c:v>
                </c:pt>
                <c:pt idx="17">
                  <c:v>86</c:v>
                </c:pt>
                <c:pt idx="18">
                  <c:v>126.47</c:v>
                </c:pt>
                <c:pt idx="19">
                  <c:v>156.81</c:v>
                </c:pt>
                <c:pt idx="20">
                  <c:v>107.67</c:v>
                </c:pt>
                <c:pt idx="21">
                  <c:v>91.48</c:v>
                </c:pt>
                <c:pt idx="22">
                  <c:v>76.650000000000006</c:v>
                </c:pt>
                <c:pt idx="23">
                  <c:v>61.66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FE-470E-94A7-A497BA5A0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25.690999999999999</v>
      </c>
      <c r="C4" s="18">
        <v>35.364000000000004</v>
      </c>
      <c r="D4" s="18">
        <v>52.647999999999996</v>
      </c>
      <c r="E4" s="18">
        <v>22.968</v>
      </c>
      <c r="F4" s="18">
        <v>20.994</v>
      </c>
      <c r="G4" s="18">
        <v>56.402000000000001</v>
      </c>
      <c r="H4" s="18">
        <v>147.14100000000002</v>
      </c>
      <c r="I4" s="18">
        <v>154.61000000000001</v>
      </c>
      <c r="J4" s="18">
        <v>53.491999999999997</v>
      </c>
      <c r="K4" s="18">
        <v>27.230999999999998</v>
      </c>
      <c r="L4" s="18">
        <v>46.68</v>
      </c>
      <c r="M4" s="18">
        <v>36.164999999999999</v>
      </c>
      <c r="N4" s="18">
        <v>47.148000000000003</v>
      </c>
      <c r="O4" s="18">
        <v>29.689</v>
      </c>
      <c r="P4" s="18">
        <v>23.497999999999998</v>
      </c>
      <c r="Q4" s="18">
        <v>18.745000000000001</v>
      </c>
      <c r="R4" s="18">
        <v>26.160999999999998</v>
      </c>
      <c r="S4" s="18">
        <v>86.638999999999996</v>
      </c>
      <c r="T4" s="18">
        <v>64.432000000000002</v>
      </c>
      <c r="U4" s="18">
        <v>34.159999999999997</v>
      </c>
      <c r="V4" s="18">
        <v>56.704999999999998</v>
      </c>
      <c r="W4" s="18">
        <v>12.958</v>
      </c>
      <c r="X4" s="18">
        <v>19.979999999999997</v>
      </c>
      <c r="Y4" s="18">
        <v>37.271000000000008</v>
      </c>
      <c r="Z4" s="19"/>
      <c r="AA4" s="20">
        <f>SUM(B4:Z4)</f>
        <v>1136.7719999999999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83</v>
      </c>
      <c r="C7" s="28">
        <v>82.5</v>
      </c>
      <c r="D7" s="28">
        <v>66.72</v>
      </c>
      <c r="E7" s="28">
        <v>27.79</v>
      </c>
      <c r="F7" s="28">
        <v>38.57</v>
      </c>
      <c r="G7" s="28">
        <v>73.59</v>
      </c>
      <c r="H7" s="28">
        <v>84.98</v>
      </c>
      <c r="I7" s="28">
        <v>86</v>
      </c>
      <c r="J7" s="28">
        <v>82.5</v>
      </c>
      <c r="K7" s="28">
        <v>88.47</v>
      </c>
      <c r="L7" s="28">
        <v>85</v>
      </c>
      <c r="M7" s="28">
        <v>19.25</v>
      </c>
      <c r="N7" s="28">
        <v>5.87</v>
      </c>
      <c r="O7" s="28">
        <v>6.5</v>
      </c>
      <c r="P7" s="28">
        <v>29.24</v>
      </c>
      <c r="Q7" s="28">
        <v>61.96</v>
      </c>
      <c r="R7" s="28">
        <v>84.46</v>
      </c>
      <c r="S7" s="28">
        <v>86</v>
      </c>
      <c r="T7" s="28">
        <v>126.47</v>
      </c>
      <c r="U7" s="28">
        <v>156.81</v>
      </c>
      <c r="V7" s="28">
        <v>107.67</v>
      </c>
      <c r="W7" s="28">
        <v>91.48</v>
      </c>
      <c r="X7" s="28">
        <v>76.650000000000006</v>
      </c>
      <c r="Y7" s="28">
        <v>61.66</v>
      </c>
      <c r="Z7" s="29"/>
      <c r="AA7" s="30">
        <f>IF(SUM(B7:Z7)&lt;&gt;0,AVERAGEIF(B7:Z7,"&lt;&gt;"""),"")</f>
        <v>71.380833333333342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47.228000000000002</v>
      </c>
      <c r="W12" s="52">
        <v>7.468</v>
      </c>
      <c r="X12" s="52"/>
      <c r="Y12" s="52"/>
      <c r="Z12" s="53"/>
      <c r="AA12" s="54">
        <f t="shared" si="0"/>
        <v>54.695999999999998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21.57</v>
      </c>
      <c r="C14" s="57">
        <v>31.370000000000005</v>
      </c>
      <c r="D14" s="57">
        <v>48.911999999999999</v>
      </c>
      <c r="E14" s="57">
        <v>18.756</v>
      </c>
      <c r="F14" s="57">
        <v>16.84</v>
      </c>
      <c r="G14" s="57">
        <v>52.276000000000003</v>
      </c>
      <c r="H14" s="57">
        <v>147.14100000000002</v>
      </c>
      <c r="I14" s="57">
        <v>154.61000000000001</v>
      </c>
      <c r="J14" s="57">
        <v>43.287000000000006</v>
      </c>
      <c r="K14" s="57">
        <v>16.965</v>
      </c>
      <c r="L14" s="57">
        <v>38.265000000000001</v>
      </c>
      <c r="M14" s="57">
        <v>29.522000000000002</v>
      </c>
      <c r="N14" s="57">
        <v>39.968000000000004</v>
      </c>
      <c r="O14" s="57">
        <v>29.689</v>
      </c>
      <c r="P14" s="57">
        <v>7.359</v>
      </c>
      <c r="Q14" s="57">
        <v>7.66</v>
      </c>
      <c r="R14" s="57">
        <v>26.160999999999998</v>
      </c>
      <c r="S14" s="57">
        <v>86.638999999999996</v>
      </c>
      <c r="T14" s="57">
        <v>64.432000000000002</v>
      </c>
      <c r="U14" s="57">
        <v>34.159999999999997</v>
      </c>
      <c r="V14" s="57">
        <v>9.4770000000000003</v>
      </c>
      <c r="W14" s="57">
        <v>5.4899999999999993</v>
      </c>
      <c r="X14" s="57">
        <v>19.979999999999997</v>
      </c>
      <c r="Y14" s="57">
        <v>37.271000000000008</v>
      </c>
      <c r="Z14" s="58"/>
      <c r="AA14" s="59">
        <f t="shared" si="0"/>
        <v>987.8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21.57</v>
      </c>
      <c r="C16" s="62">
        <f t="shared" ref="C16:Z16" si="1">IF(LEN(C$2)&gt;0,SUM(C10:C15),"")</f>
        <v>31.370000000000005</v>
      </c>
      <c r="D16" s="62">
        <f t="shared" si="1"/>
        <v>48.911999999999999</v>
      </c>
      <c r="E16" s="62">
        <f t="shared" si="1"/>
        <v>18.756</v>
      </c>
      <c r="F16" s="62">
        <f t="shared" si="1"/>
        <v>16.84</v>
      </c>
      <c r="G16" s="62">
        <f t="shared" si="1"/>
        <v>52.276000000000003</v>
      </c>
      <c r="H16" s="62">
        <f t="shared" si="1"/>
        <v>147.14100000000002</v>
      </c>
      <c r="I16" s="62">
        <f t="shared" si="1"/>
        <v>154.61000000000001</v>
      </c>
      <c r="J16" s="62">
        <f t="shared" si="1"/>
        <v>43.287000000000006</v>
      </c>
      <c r="K16" s="62">
        <f t="shared" si="1"/>
        <v>16.965</v>
      </c>
      <c r="L16" s="62">
        <f t="shared" si="1"/>
        <v>38.265000000000001</v>
      </c>
      <c r="M16" s="62">
        <f t="shared" si="1"/>
        <v>29.522000000000002</v>
      </c>
      <c r="N16" s="62">
        <f t="shared" si="1"/>
        <v>39.968000000000004</v>
      </c>
      <c r="O16" s="62">
        <f t="shared" si="1"/>
        <v>29.689</v>
      </c>
      <c r="P16" s="62">
        <f t="shared" si="1"/>
        <v>7.359</v>
      </c>
      <c r="Q16" s="62">
        <f t="shared" si="1"/>
        <v>7.66</v>
      </c>
      <c r="R16" s="62">
        <f t="shared" si="1"/>
        <v>26.160999999999998</v>
      </c>
      <c r="S16" s="62">
        <f t="shared" si="1"/>
        <v>86.638999999999996</v>
      </c>
      <c r="T16" s="62">
        <f t="shared" si="1"/>
        <v>64.432000000000002</v>
      </c>
      <c r="U16" s="62">
        <f t="shared" si="1"/>
        <v>34.159999999999997</v>
      </c>
      <c r="V16" s="62">
        <f t="shared" si="1"/>
        <v>56.704999999999998</v>
      </c>
      <c r="W16" s="62">
        <f t="shared" si="1"/>
        <v>12.957999999999998</v>
      </c>
      <c r="X16" s="62">
        <f t="shared" si="1"/>
        <v>19.979999999999997</v>
      </c>
      <c r="Y16" s="62">
        <f t="shared" si="1"/>
        <v>37.271000000000008</v>
      </c>
      <c r="Z16" s="63" t="str">
        <f t="shared" si="1"/>
        <v/>
      </c>
      <c r="AA16" s="64">
        <f>SUM(AA10:AA15)</f>
        <v>1042.4959999999999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7.7089999999999996</v>
      </c>
      <c r="Q19" s="72">
        <v>6.5860000000000003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14.295</v>
      </c>
    </row>
    <row r="20" spans="1:27" ht="25.15" customHeight="1" x14ac:dyDescent="0.2">
      <c r="A20" s="75" t="s">
        <v>15</v>
      </c>
      <c r="B20" s="76">
        <v>1.8009999999999999</v>
      </c>
      <c r="C20" s="77">
        <v>1.778</v>
      </c>
      <c r="D20" s="77">
        <v>1.762</v>
      </c>
      <c r="E20" s="77">
        <v>1.7889999999999999</v>
      </c>
      <c r="F20" s="77">
        <v>1.855</v>
      </c>
      <c r="G20" s="77">
        <v>2.0920000000000001</v>
      </c>
      <c r="H20" s="77"/>
      <c r="I20" s="77"/>
      <c r="J20" s="77">
        <v>2.617</v>
      </c>
      <c r="K20" s="77">
        <v>2.7389999999999999</v>
      </c>
      <c r="L20" s="77">
        <v>2.7330000000000001</v>
      </c>
      <c r="M20" s="77">
        <v>2.702</v>
      </c>
      <c r="N20" s="77">
        <v>0.72099999999999997</v>
      </c>
      <c r="O20" s="77"/>
      <c r="P20" s="77">
        <v>5.19</v>
      </c>
      <c r="Q20" s="77">
        <v>3.12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30.899000000000004</v>
      </c>
    </row>
    <row r="21" spans="1:27" ht="25.15" customHeight="1" x14ac:dyDescent="0.2">
      <c r="A21" s="75" t="s">
        <v>16</v>
      </c>
      <c r="B21" s="80">
        <v>2.3199999999999998</v>
      </c>
      <c r="C21" s="81">
        <v>2.2160000000000002</v>
      </c>
      <c r="D21" s="81">
        <v>1.974</v>
      </c>
      <c r="E21" s="81">
        <v>2.423</v>
      </c>
      <c r="F21" s="81">
        <v>2.2989999999999999</v>
      </c>
      <c r="G21" s="81">
        <v>2.0339999999999998</v>
      </c>
      <c r="H21" s="81"/>
      <c r="I21" s="81"/>
      <c r="J21" s="81">
        <v>7.5880000000000001</v>
      </c>
      <c r="K21" s="81">
        <v>7.5270000000000001</v>
      </c>
      <c r="L21" s="81">
        <v>5.6820000000000004</v>
      </c>
      <c r="M21" s="81">
        <v>3.9409999999999998</v>
      </c>
      <c r="N21" s="81">
        <v>6.4590000000000005</v>
      </c>
      <c r="O21" s="81"/>
      <c r="P21" s="81">
        <v>3.2399999999999998</v>
      </c>
      <c r="Q21" s="81">
        <v>1.379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49.082000000000008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4.1209999999999996</v>
      </c>
      <c r="C25" s="88">
        <f t="shared" ref="C25:Z25" si="3">IF(LEN(C$2)&gt;0,SUM(C19:C24),"")</f>
        <v>3.9940000000000002</v>
      </c>
      <c r="D25" s="88">
        <f t="shared" si="3"/>
        <v>3.7359999999999998</v>
      </c>
      <c r="E25" s="88">
        <f t="shared" si="3"/>
        <v>4.2119999999999997</v>
      </c>
      <c r="F25" s="88">
        <f t="shared" si="3"/>
        <v>4.1539999999999999</v>
      </c>
      <c r="G25" s="88">
        <f t="shared" si="3"/>
        <v>4.1259999999999994</v>
      </c>
      <c r="H25" s="88">
        <f t="shared" si="3"/>
        <v>0</v>
      </c>
      <c r="I25" s="88">
        <f t="shared" si="3"/>
        <v>0</v>
      </c>
      <c r="J25" s="88">
        <f t="shared" si="3"/>
        <v>10.205</v>
      </c>
      <c r="K25" s="88">
        <f t="shared" si="3"/>
        <v>10.266</v>
      </c>
      <c r="L25" s="88">
        <f t="shared" si="3"/>
        <v>8.4150000000000009</v>
      </c>
      <c r="M25" s="88">
        <f t="shared" si="3"/>
        <v>6.6429999999999998</v>
      </c>
      <c r="N25" s="88">
        <f t="shared" si="3"/>
        <v>7.1800000000000006</v>
      </c>
      <c r="O25" s="88">
        <f t="shared" si="3"/>
        <v>0</v>
      </c>
      <c r="P25" s="88">
        <f t="shared" si="3"/>
        <v>16.138999999999999</v>
      </c>
      <c r="Q25" s="88">
        <f t="shared" si="3"/>
        <v>11.084999999999999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94.27600000000001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25.690999999999999</v>
      </c>
      <c r="C29" s="77">
        <v>35.363999999999997</v>
      </c>
      <c r="D29" s="77">
        <v>52.648000000000003</v>
      </c>
      <c r="E29" s="77">
        <v>22.968</v>
      </c>
      <c r="F29" s="77">
        <v>20.994</v>
      </c>
      <c r="G29" s="77">
        <v>56.402000000000001</v>
      </c>
      <c r="H29" s="77">
        <v>147.14099999999999</v>
      </c>
      <c r="I29" s="77">
        <v>154.61000000000001</v>
      </c>
      <c r="J29" s="77">
        <v>53.491999999999997</v>
      </c>
      <c r="K29" s="77">
        <v>27.231000000000002</v>
      </c>
      <c r="L29" s="77">
        <v>46.68</v>
      </c>
      <c r="M29" s="77">
        <v>36.164999999999999</v>
      </c>
      <c r="N29" s="77">
        <v>47.148000000000003</v>
      </c>
      <c r="O29" s="77">
        <v>29.689</v>
      </c>
      <c r="P29" s="77">
        <v>23.498000000000001</v>
      </c>
      <c r="Q29" s="77">
        <v>18.745000000000001</v>
      </c>
      <c r="R29" s="77">
        <v>26.161000000000001</v>
      </c>
      <c r="S29" s="77">
        <v>86.638999999999996</v>
      </c>
      <c r="T29" s="77">
        <v>64.432000000000002</v>
      </c>
      <c r="U29" s="77">
        <v>34.159999999999997</v>
      </c>
      <c r="V29" s="77">
        <v>56.704999999999998</v>
      </c>
      <c r="W29" s="77">
        <v>12.958</v>
      </c>
      <c r="X29" s="77">
        <v>19.98</v>
      </c>
      <c r="Y29" s="77">
        <v>37.271000000000001</v>
      </c>
      <c r="Z29" s="78"/>
      <c r="AA29" s="79">
        <f>SUM(B29:Z29)</f>
        <v>1136.7719999999999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25.690999999999999</v>
      </c>
      <c r="C31" s="62">
        <f t="shared" ref="C31:Z31" si="4">IF(LEN(C$2)&gt;0,SUM(C28:C30),"")</f>
        <v>35.363999999999997</v>
      </c>
      <c r="D31" s="62">
        <f t="shared" si="4"/>
        <v>52.648000000000003</v>
      </c>
      <c r="E31" s="62">
        <f t="shared" si="4"/>
        <v>22.968</v>
      </c>
      <c r="F31" s="62">
        <f t="shared" si="4"/>
        <v>20.994</v>
      </c>
      <c r="G31" s="62">
        <f t="shared" si="4"/>
        <v>56.402000000000001</v>
      </c>
      <c r="H31" s="62">
        <f t="shared" si="4"/>
        <v>147.14099999999999</v>
      </c>
      <c r="I31" s="62">
        <f t="shared" si="4"/>
        <v>154.61000000000001</v>
      </c>
      <c r="J31" s="62">
        <f t="shared" si="4"/>
        <v>53.491999999999997</v>
      </c>
      <c r="K31" s="62">
        <f t="shared" si="4"/>
        <v>27.231000000000002</v>
      </c>
      <c r="L31" s="62">
        <f t="shared" si="4"/>
        <v>46.68</v>
      </c>
      <c r="M31" s="62">
        <f t="shared" si="4"/>
        <v>36.164999999999999</v>
      </c>
      <c r="N31" s="62">
        <f t="shared" si="4"/>
        <v>47.148000000000003</v>
      </c>
      <c r="O31" s="62">
        <f t="shared" si="4"/>
        <v>29.689</v>
      </c>
      <c r="P31" s="62">
        <f t="shared" si="4"/>
        <v>23.498000000000001</v>
      </c>
      <c r="Q31" s="62">
        <f t="shared" si="4"/>
        <v>18.745000000000001</v>
      </c>
      <c r="R31" s="62">
        <f t="shared" si="4"/>
        <v>26.161000000000001</v>
      </c>
      <c r="S31" s="62">
        <f t="shared" si="4"/>
        <v>86.638999999999996</v>
      </c>
      <c r="T31" s="62">
        <f t="shared" si="4"/>
        <v>64.432000000000002</v>
      </c>
      <c r="U31" s="62">
        <f t="shared" si="4"/>
        <v>34.159999999999997</v>
      </c>
      <c r="V31" s="62">
        <f t="shared" si="4"/>
        <v>56.704999999999998</v>
      </c>
      <c r="W31" s="62">
        <f t="shared" si="4"/>
        <v>12.958</v>
      </c>
      <c r="X31" s="62">
        <f t="shared" si="4"/>
        <v>19.98</v>
      </c>
      <c r="Y31" s="62">
        <f t="shared" si="4"/>
        <v>37.271000000000001</v>
      </c>
      <c r="Z31" s="63" t="str">
        <f t="shared" si="4"/>
        <v/>
      </c>
      <c r="AA31" s="64">
        <f>SUM(AA28:AA30)</f>
        <v>1136.7719999999999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25.690999999999999</v>
      </c>
      <c r="C51" s="88">
        <f t="shared" si="10"/>
        <v>35.364000000000004</v>
      </c>
      <c r="D51" s="88">
        <f t="shared" si="10"/>
        <v>52.647999999999996</v>
      </c>
      <c r="E51" s="88">
        <f t="shared" si="10"/>
        <v>22.968</v>
      </c>
      <c r="F51" s="88">
        <f t="shared" si="10"/>
        <v>20.994</v>
      </c>
      <c r="G51" s="88">
        <f t="shared" si="10"/>
        <v>56.402000000000001</v>
      </c>
      <c r="H51" s="88">
        <f t="shared" si="10"/>
        <v>147.14100000000002</v>
      </c>
      <c r="I51" s="88">
        <f t="shared" si="10"/>
        <v>154.61000000000001</v>
      </c>
      <c r="J51" s="88">
        <f t="shared" si="10"/>
        <v>53.492000000000004</v>
      </c>
      <c r="K51" s="88">
        <f t="shared" si="10"/>
        <v>27.231000000000002</v>
      </c>
      <c r="L51" s="88">
        <f t="shared" si="10"/>
        <v>46.68</v>
      </c>
      <c r="M51" s="88">
        <f t="shared" si="10"/>
        <v>36.164999999999999</v>
      </c>
      <c r="N51" s="88">
        <f t="shared" si="10"/>
        <v>47.148000000000003</v>
      </c>
      <c r="O51" s="88">
        <f t="shared" si="10"/>
        <v>29.689</v>
      </c>
      <c r="P51" s="88">
        <f t="shared" si="10"/>
        <v>23.497999999999998</v>
      </c>
      <c r="Q51" s="88">
        <f t="shared" si="10"/>
        <v>18.744999999999997</v>
      </c>
      <c r="R51" s="88">
        <f t="shared" si="10"/>
        <v>26.160999999999998</v>
      </c>
      <c r="S51" s="88">
        <f t="shared" si="10"/>
        <v>86.638999999999996</v>
      </c>
      <c r="T51" s="88">
        <f t="shared" si="10"/>
        <v>64.432000000000002</v>
      </c>
      <c r="U51" s="88">
        <f t="shared" si="10"/>
        <v>34.159999999999997</v>
      </c>
      <c r="V51" s="88">
        <f t="shared" si="10"/>
        <v>56.704999999999998</v>
      </c>
      <c r="W51" s="88">
        <f t="shared" si="10"/>
        <v>12.957999999999998</v>
      </c>
      <c r="X51" s="88">
        <f t="shared" si="10"/>
        <v>19.979999999999997</v>
      </c>
      <c r="Y51" s="88">
        <f t="shared" si="10"/>
        <v>37.271000000000008</v>
      </c>
      <c r="Z51" s="89" t="str">
        <f t="shared" si="10"/>
        <v/>
      </c>
      <c r="AA51" s="104">
        <f>SUM(B51:Z51)</f>
        <v>1136.7719999999999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25.691000000000003</v>
      </c>
      <c r="C4" s="18">
        <v>35.363999999999997</v>
      </c>
      <c r="D4" s="18">
        <v>52.647999999999996</v>
      </c>
      <c r="E4" s="18">
        <v>22.967999999999996</v>
      </c>
      <c r="F4" s="18">
        <v>20.994</v>
      </c>
      <c r="G4" s="18">
        <v>56.402000000000001</v>
      </c>
      <c r="H4" s="18">
        <v>147.14100000000002</v>
      </c>
      <c r="I4" s="18">
        <v>154.60999999999999</v>
      </c>
      <c r="J4" s="18">
        <v>53.492000000000004</v>
      </c>
      <c r="K4" s="18">
        <v>27.231000000000002</v>
      </c>
      <c r="L4" s="18">
        <v>46.68</v>
      </c>
      <c r="M4" s="18">
        <v>36.164999999999999</v>
      </c>
      <c r="N4" s="18">
        <v>47.147999999999996</v>
      </c>
      <c r="O4" s="18">
        <v>29.688999999999997</v>
      </c>
      <c r="P4" s="18">
        <v>23.498000000000001</v>
      </c>
      <c r="Q4" s="18">
        <v>18.745000000000001</v>
      </c>
      <c r="R4" s="18">
        <v>26.161000000000001</v>
      </c>
      <c r="S4" s="18">
        <v>86.63900000000001</v>
      </c>
      <c r="T4" s="18">
        <v>64.432000000000002</v>
      </c>
      <c r="U4" s="18">
        <v>34.160000000000004</v>
      </c>
      <c r="V4" s="18">
        <v>56.704999999999998</v>
      </c>
      <c r="W4" s="18">
        <v>12.957999999999998</v>
      </c>
      <c r="X4" s="18">
        <v>19.98</v>
      </c>
      <c r="Y4" s="18">
        <v>37.271000000000001</v>
      </c>
      <c r="Z4" s="19"/>
      <c r="AA4" s="20">
        <f>SUM(B4:Z4)</f>
        <v>1136.7719999999999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83</v>
      </c>
      <c r="C7" s="28">
        <v>82.5</v>
      </c>
      <c r="D7" s="28">
        <v>66.72</v>
      </c>
      <c r="E7" s="28">
        <v>27.79</v>
      </c>
      <c r="F7" s="28">
        <v>38.57</v>
      </c>
      <c r="G7" s="28">
        <v>73.59</v>
      </c>
      <c r="H7" s="28">
        <v>84.98</v>
      </c>
      <c r="I7" s="28">
        <v>86</v>
      </c>
      <c r="J7" s="28">
        <v>82.5</v>
      </c>
      <c r="K7" s="28">
        <v>88.47</v>
      </c>
      <c r="L7" s="28">
        <v>85</v>
      </c>
      <c r="M7" s="28">
        <v>19.25</v>
      </c>
      <c r="N7" s="28">
        <v>5.87</v>
      </c>
      <c r="O7" s="28">
        <v>6.5</v>
      </c>
      <c r="P7" s="28">
        <v>29.24</v>
      </c>
      <c r="Q7" s="28">
        <v>61.96</v>
      </c>
      <c r="R7" s="28">
        <v>84.46</v>
      </c>
      <c r="S7" s="28">
        <v>86</v>
      </c>
      <c r="T7" s="28">
        <v>126.47</v>
      </c>
      <c r="U7" s="28">
        <v>156.81</v>
      </c>
      <c r="V7" s="28">
        <v>107.67</v>
      </c>
      <c r="W7" s="28">
        <v>91.48</v>
      </c>
      <c r="X7" s="28">
        <v>76.650000000000006</v>
      </c>
      <c r="Y7" s="28">
        <v>61.66</v>
      </c>
      <c r="Z7" s="29"/>
      <c r="AA7" s="30">
        <f>IF(SUM(B7:Z7)&lt;&gt;0,AVERAGEIF(B7:Z7,"&lt;&gt;"""),"")</f>
        <v>71.380833333333342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96.4</v>
      </c>
      <c r="I12" s="52">
        <v>100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51</v>
      </c>
      <c r="T12" s="52">
        <v>14.606</v>
      </c>
      <c r="U12" s="52"/>
      <c r="V12" s="52">
        <v>53.704999999999998</v>
      </c>
      <c r="W12" s="52"/>
      <c r="X12" s="52"/>
      <c r="Y12" s="52"/>
      <c r="Z12" s="53"/>
      <c r="AA12" s="54">
        <f t="shared" si="0"/>
        <v>315.71100000000001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1.6179999999999999</v>
      </c>
      <c r="C14" s="57">
        <v>2.4980000000000002</v>
      </c>
      <c r="D14" s="57">
        <v>26.388999999999999</v>
      </c>
      <c r="E14" s="57">
        <v>18.384</v>
      </c>
      <c r="F14" s="57">
        <v>15.356999999999999</v>
      </c>
      <c r="G14" s="57">
        <v>27.746999999999996</v>
      </c>
      <c r="H14" s="57">
        <v>31.175000000000001</v>
      </c>
      <c r="I14" s="57">
        <v>29</v>
      </c>
      <c r="J14" s="57">
        <v>41.881</v>
      </c>
      <c r="K14" s="57"/>
      <c r="L14" s="57">
        <v>28.94</v>
      </c>
      <c r="M14" s="57">
        <v>33.533000000000001</v>
      </c>
      <c r="N14" s="57">
        <v>24.114000000000001</v>
      </c>
      <c r="O14" s="57">
        <v>26.245999999999999</v>
      </c>
      <c r="P14" s="57">
        <v>19.276</v>
      </c>
      <c r="Q14" s="57">
        <v>16.291</v>
      </c>
      <c r="R14" s="57">
        <v>0.31</v>
      </c>
      <c r="S14" s="57">
        <v>12</v>
      </c>
      <c r="T14" s="57">
        <v>17</v>
      </c>
      <c r="U14" s="57">
        <v>6.6769999999999996</v>
      </c>
      <c r="V14" s="57"/>
      <c r="W14" s="57"/>
      <c r="X14" s="57">
        <v>7</v>
      </c>
      <c r="Y14" s="57">
        <v>8</v>
      </c>
      <c r="Z14" s="58"/>
      <c r="AA14" s="59">
        <f t="shared" si="0"/>
        <v>393.43599999999998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1.6179999999999999</v>
      </c>
      <c r="C16" s="62">
        <f t="shared" ref="C16:Z16" si="1">IF(LEN(C$2)&gt;0,SUM(C10:C15),"")</f>
        <v>2.4980000000000002</v>
      </c>
      <c r="D16" s="62">
        <f t="shared" si="1"/>
        <v>26.388999999999999</v>
      </c>
      <c r="E16" s="62">
        <f t="shared" si="1"/>
        <v>18.384</v>
      </c>
      <c r="F16" s="62">
        <f t="shared" si="1"/>
        <v>15.356999999999999</v>
      </c>
      <c r="G16" s="62">
        <f t="shared" si="1"/>
        <v>27.746999999999996</v>
      </c>
      <c r="H16" s="62">
        <f t="shared" si="1"/>
        <v>127.575</v>
      </c>
      <c r="I16" s="62">
        <f t="shared" si="1"/>
        <v>129</v>
      </c>
      <c r="J16" s="62">
        <f t="shared" si="1"/>
        <v>41.881</v>
      </c>
      <c r="K16" s="62">
        <f t="shared" si="1"/>
        <v>0</v>
      </c>
      <c r="L16" s="62">
        <f t="shared" si="1"/>
        <v>28.94</v>
      </c>
      <c r="M16" s="62">
        <f t="shared" si="1"/>
        <v>33.533000000000001</v>
      </c>
      <c r="N16" s="62">
        <f t="shared" si="1"/>
        <v>24.114000000000001</v>
      </c>
      <c r="O16" s="62">
        <f t="shared" si="1"/>
        <v>26.245999999999999</v>
      </c>
      <c r="P16" s="62">
        <f t="shared" si="1"/>
        <v>19.276</v>
      </c>
      <c r="Q16" s="62">
        <f t="shared" si="1"/>
        <v>16.291</v>
      </c>
      <c r="R16" s="62">
        <f t="shared" si="1"/>
        <v>0.31</v>
      </c>
      <c r="S16" s="62">
        <f t="shared" si="1"/>
        <v>63</v>
      </c>
      <c r="T16" s="62">
        <f t="shared" si="1"/>
        <v>31.606000000000002</v>
      </c>
      <c r="U16" s="62">
        <f t="shared" si="1"/>
        <v>6.6769999999999996</v>
      </c>
      <c r="V16" s="62">
        <f t="shared" si="1"/>
        <v>53.704999999999998</v>
      </c>
      <c r="W16" s="62">
        <f t="shared" si="1"/>
        <v>0</v>
      </c>
      <c r="X16" s="62">
        <f t="shared" si="1"/>
        <v>7</v>
      </c>
      <c r="Y16" s="62">
        <f t="shared" si="1"/>
        <v>8</v>
      </c>
      <c r="Z16" s="63" t="str">
        <f t="shared" si="1"/>
        <v/>
      </c>
      <c r="AA16" s="64">
        <f>SUM(AA10:AA15)</f>
        <v>709.14699999999993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20.638999999999999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27.922999999999998</v>
      </c>
      <c r="Z19" s="73"/>
      <c r="AA19" s="74">
        <f t="shared" ref="AA19:AA24" si="2">SUM(B19:Z19)</f>
        <v>48.561999999999998</v>
      </c>
    </row>
    <row r="20" spans="1:27" ht="25.15" customHeight="1" x14ac:dyDescent="0.2">
      <c r="A20" s="75" t="s">
        <v>15</v>
      </c>
      <c r="B20" s="76">
        <v>9.4E-2</v>
      </c>
      <c r="C20" s="77">
        <v>9.1999999999999998E-2</v>
      </c>
      <c r="D20" s="77">
        <v>9.0999999999999998E-2</v>
      </c>
      <c r="E20" s="77">
        <v>9.1999999999999998E-2</v>
      </c>
      <c r="F20" s="77">
        <v>9.5000000000000001E-2</v>
      </c>
      <c r="G20" s="77">
        <v>1.798</v>
      </c>
      <c r="H20" s="77">
        <v>1.7909999999999999</v>
      </c>
      <c r="I20" s="77">
        <v>0.16500000000000001</v>
      </c>
      <c r="J20" s="77">
        <v>0.182</v>
      </c>
      <c r="K20" s="77">
        <v>1.1339999999999999</v>
      </c>
      <c r="L20" s="77">
        <v>0.20100000000000001</v>
      </c>
      <c r="M20" s="77">
        <v>0.19600000000000001</v>
      </c>
      <c r="N20" s="77">
        <v>0.192</v>
      </c>
      <c r="O20" s="77">
        <v>0.184</v>
      </c>
      <c r="P20" s="77">
        <v>0.17199999999999999</v>
      </c>
      <c r="Q20" s="77">
        <v>0.16</v>
      </c>
      <c r="R20" s="77">
        <v>7.45</v>
      </c>
      <c r="S20" s="77">
        <v>0.23</v>
      </c>
      <c r="T20" s="77">
        <v>10.41</v>
      </c>
      <c r="U20" s="77">
        <v>5.9</v>
      </c>
      <c r="V20" s="77"/>
      <c r="W20" s="77"/>
      <c r="X20" s="77"/>
      <c r="Y20" s="77"/>
      <c r="Z20" s="78"/>
      <c r="AA20" s="79">
        <f t="shared" si="2"/>
        <v>30.628999999999998</v>
      </c>
    </row>
    <row r="21" spans="1:27" ht="25.15" customHeight="1" x14ac:dyDescent="0.2">
      <c r="A21" s="75" t="s">
        <v>16</v>
      </c>
      <c r="B21" s="80">
        <v>23.978999999999999</v>
      </c>
      <c r="C21" s="81">
        <v>32.774000000000001</v>
      </c>
      <c r="D21" s="81">
        <v>26.167999999999999</v>
      </c>
      <c r="E21" s="81">
        <v>4.492</v>
      </c>
      <c r="F21" s="81">
        <v>5.5419999999999998</v>
      </c>
      <c r="G21" s="81">
        <v>26.857000000000003</v>
      </c>
      <c r="H21" s="81">
        <v>17.774999999999999</v>
      </c>
      <c r="I21" s="81">
        <v>25.445</v>
      </c>
      <c r="J21" s="81">
        <v>11.429</v>
      </c>
      <c r="K21" s="81">
        <v>26.097000000000001</v>
      </c>
      <c r="L21" s="81">
        <v>17.539000000000001</v>
      </c>
      <c r="M21" s="81">
        <v>2.4360000000000004</v>
      </c>
      <c r="N21" s="81">
        <v>2.2029999999999998</v>
      </c>
      <c r="O21" s="81">
        <v>3.2589999999999999</v>
      </c>
      <c r="P21" s="81">
        <v>4.0500000000000007</v>
      </c>
      <c r="Q21" s="81">
        <v>2.294</v>
      </c>
      <c r="R21" s="81">
        <v>18.401</v>
      </c>
      <c r="S21" s="81">
        <v>23.409000000000002</v>
      </c>
      <c r="T21" s="81">
        <v>22.416</v>
      </c>
      <c r="U21" s="81">
        <v>21.582999999999998</v>
      </c>
      <c r="V21" s="81">
        <v>3</v>
      </c>
      <c r="W21" s="81">
        <v>12.957999999999998</v>
      </c>
      <c r="X21" s="81">
        <v>12.979999999999999</v>
      </c>
      <c r="Y21" s="81">
        <v>1.3479999999999999</v>
      </c>
      <c r="Z21" s="78"/>
      <c r="AA21" s="79">
        <f t="shared" si="2"/>
        <v>348.43400000000003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24.073</v>
      </c>
      <c r="C25" s="88">
        <f t="shared" si="3"/>
        <v>32.866</v>
      </c>
      <c r="D25" s="88">
        <f t="shared" si="3"/>
        <v>26.259</v>
      </c>
      <c r="E25" s="88">
        <f t="shared" si="3"/>
        <v>4.5839999999999996</v>
      </c>
      <c r="F25" s="88">
        <f t="shared" si="3"/>
        <v>5.6369999999999996</v>
      </c>
      <c r="G25" s="88">
        <f t="shared" si="3"/>
        <v>28.655000000000001</v>
      </c>
      <c r="H25" s="88">
        <f t="shared" si="3"/>
        <v>19.565999999999999</v>
      </c>
      <c r="I25" s="88">
        <f t="shared" si="3"/>
        <v>25.61</v>
      </c>
      <c r="J25" s="88">
        <f t="shared" si="3"/>
        <v>11.611000000000001</v>
      </c>
      <c r="K25" s="88">
        <f t="shared" si="3"/>
        <v>27.231000000000002</v>
      </c>
      <c r="L25" s="88">
        <f t="shared" si="3"/>
        <v>17.740000000000002</v>
      </c>
      <c r="M25" s="88">
        <f t="shared" si="3"/>
        <v>2.6320000000000006</v>
      </c>
      <c r="N25" s="88">
        <f t="shared" si="3"/>
        <v>23.033999999999999</v>
      </c>
      <c r="O25" s="88">
        <f t="shared" si="3"/>
        <v>3.4430000000000001</v>
      </c>
      <c r="P25" s="88">
        <f t="shared" si="3"/>
        <v>4.2220000000000004</v>
      </c>
      <c r="Q25" s="88">
        <f t="shared" si="3"/>
        <v>2.4540000000000002</v>
      </c>
      <c r="R25" s="88">
        <f t="shared" si="3"/>
        <v>25.850999999999999</v>
      </c>
      <c r="S25" s="88">
        <f t="shared" si="3"/>
        <v>23.639000000000003</v>
      </c>
      <c r="T25" s="88">
        <f t="shared" si="3"/>
        <v>32.826000000000001</v>
      </c>
      <c r="U25" s="88">
        <f t="shared" si="3"/>
        <v>27.482999999999997</v>
      </c>
      <c r="V25" s="88">
        <f t="shared" si="3"/>
        <v>3</v>
      </c>
      <c r="W25" s="88">
        <f t="shared" si="3"/>
        <v>12.957999999999998</v>
      </c>
      <c r="X25" s="88">
        <f t="shared" si="3"/>
        <v>12.979999999999999</v>
      </c>
      <c r="Y25" s="88">
        <f t="shared" si="3"/>
        <v>29.270999999999997</v>
      </c>
      <c r="Z25" s="89">
        <f t="shared" si="3"/>
        <v>0</v>
      </c>
      <c r="AA25" s="90">
        <f t="shared" si="3"/>
        <v>427.625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25.690999999999999</v>
      </c>
      <c r="C29" s="77">
        <v>35.363999999999997</v>
      </c>
      <c r="D29" s="77">
        <v>52.648000000000003</v>
      </c>
      <c r="E29" s="77">
        <v>22.968</v>
      </c>
      <c r="F29" s="77">
        <v>20.994</v>
      </c>
      <c r="G29" s="77">
        <v>56.402000000000001</v>
      </c>
      <c r="H29" s="77">
        <v>147.14099999999999</v>
      </c>
      <c r="I29" s="77">
        <v>154.61000000000001</v>
      </c>
      <c r="J29" s="77">
        <v>53.491999999999997</v>
      </c>
      <c r="K29" s="77">
        <v>27.231000000000002</v>
      </c>
      <c r="L29" s="77">
        <v>46.68</v>
      </c>
      <c r="M29" s="77">
        <v>36.164999999999999</v>
      </c>
      <c r="N29" s="77">
        <v>47.148000000000003</v>
      </c>
      <c r="O29" s="77">
        <v>29.689</v>
      </c>
      <c r="P29" s="77">
        <v>23.498000000000001</v>
      </c>
      <c r="Q29" s="77">
        <v>18.745000000000001</v>
      </c>
      <c r="R29" s="77">
        <v>26.161000000000001</v>
      </c>
      <c r="S29" s="77">
        <v>86.638999999999996</v>
      </c>
      <c r="T29" s="77">
        <v>64.432000000000002</v>
      </c>
      <c r="U29" s="77">
        <v>34.159999999999997</v>
      </c>
      <c r="V29" s="77">
        <v>56.704999999999998</v>
      </c>
      <c r="W29" s="77">
        <v>12.958</v>
      </c>
      <c r="X29" s="77">
        <v>19.98</v>
      </c>
      <c r="Y29" s="77">
        <v>37.271000000000001</v>
      </c>
      <c r="Z29" s="78"/>
      <c r="AA29" s="79">
        <f>SUM(B29:Z29)</f>
        <v>1136.7719999999999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25.690999999999999</v>
      </c>
      <c r="C31" s="62">
        <f t="shared" si="4"/>
        <v>35.363999999999997</v>
      </c>
      <c r="D31" s="62">
        <f t="shared" si="4"/>
        <v>52.648000000000003</v>
      </c>
      <c r="E31" s="62">
        <f t="shared" si="4"/>
        <v>22.968</v>
      </c>
      <c r="F31" s="62">
        <f t="shared" si="4"/>
        <v>20.994</v>
      </c>
      <c r="G31" s="62">
        <f t="shared" si="4"/>
        <v>56.402000000000001</v>
      </c>
      <c r="H31" s="62">
        <f t="shared" si="4"/>
        <v>147.14099999999999</v>
      </c>
      <c r="I31" s="62">
        <f t="shared" si="4"/>
        <v>154.61000000000001</v>
      </c>
      <c r="J31" s="62">
        <f t="shared" si="4"/>
        <v>53.491999999999997</v>
      </c>
      <c r="K31" s="62">
        <f t="shared" si="4"/>
        <v>27.231000000000002</v>
      </c>
      <c r="L31" s="62">
        <f t="shared" si="4"/>
        <v>46.68</v>
      </c>
      <c r="M31" s="62">
        <f t="shared" si="4"/>
        <v>36.164999999999999</v>
      </c>
      <c r="N31" s="62">
        <f t="shared" si="4"/>
        <v>47.148000000000003</v>
      </c>
      <c r="O31" s="62">
        <f t="shared" si="4"/>
        <v>29.689</v>
      </c>
      <c r="P31" s="62">
        <f t="shared" si="4"/>
        <v>23.498000000000001</v>
      </c>
      <c r="Q31" s="62">
        <f t="shared" si="4"/>
        <v>18.745000000000001</v>
      </c>
      <c r="R31" s="62">
        <f t="shared" si="4"/>
        <v>26.161000000000001</v>
      </c>
      <c r="S31" s="62">
        <f t="shared" si="4"/>
        <v>86.638999999999996</v>
      </c>
      <c r="T31" s="62">
        <f t="shared" si="4"/>
        <v>64.432000000000002</v>
      </c>
      <c r="U31" s="62">
        <f t="shared" si="4"/>
        <v>34.159999999999997</v>
      </c>
      <c r="V31" s="62">
        <f t="shared" si="4"/>
        <v>56.704999999999998</v>
      </c>
      <c r="W31" s="62">
        <f t="shared" si="4"/>
        <v>12.958</v>
      </c>
      <c r="X31" s="62">
        <f t="shared" si="4"/>
        <v>19.98</v>
      </c>
      <c r="Y31" s="62">
        <f t="shared" si="4"/>
        <v>37.271000000000001</v>
      </c>
      <c r="Z31" s="63">
        <f t="shared" si="4"/>
        <v>0</v>
      </c>
      <c r="AA31" s="64">
        <f t="shared" si="4"/>
        <v>1136.7719999999999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25.690999999999999</v>
      </c>
      <c r="C51" s="88">
        <f t="shared" si="10"/>
        <v>35.363999999999997</v>
      </c>
      <c r="D51" s="88">
        <f t="shared" si="10"/>
        <v>52.647999999999996</v>
      </c>
      <c r="E51" s="88">
        <f t="shared" si="10"/>
        <v>22.968</v>
      </c>
      <c r="F51" s="88">
        <f t="shared" si="10"/>
        <v>20.994</v>
      </c>
      <c r="G51" s="88">
        <f t="shared" si="10"/>
        <v>56.402000000000001</v>
      </c>
      <c r="H51" s="88">
        <f t="shared" si="10"/>
        <v>147.14099999999999</v>
      </c>
      <c r="I51" s="88">
        <f t="shared" si="10"/>
        <v>154.61000000000001</v>
      </c>
      <c r="J51" s="88">
        <f t="shared" si="10"/>
        <v>53.492000000000004</v>
      </c>
      <c r="K51" s="88">
        <f t="shared" si="10"/>
        <v>27.231000000000002</v>
      </c>
      <c r="L51" s="88">
        <f t="shared" si="10"/>
        <v>46.680000000000007</v>
      </c>
      <c r="M51" s="88">
        <f t="shared" si="10"/>
        <v>36.164999999999999</v>
      </c>
      <c r="N51" s="88">
        <f t="shared" si="10"/>
        <v>47.147999999999996</v>
      </c>
      <c r="O51" s="88">
        <f t="shared" si="10"/>
        <v>29.689</v>
      </c>
      <c r="P51" s="88">
        <f t="shared" si="10"/>
        <v>23.498000000000001</v>
      </c>
      <c r="Q51" s="88">
        <f t="shared" si="10"/>
        <v>18.745000000000001</v>
      </c>
      <c r="R51" s="88">
        <f t="shared" si="10"/>
        <v>26.160999999999998</v>
      </c>
      <c r="S51" s="88">
        <f t="shared" si="10"/>
        <v>86.63900000000001</v>
      </c>
      <c r="T51" s="88">
        <f t="shared" si="10"/>
        <v>64.432000000000002</v>
      </c>
      <c r="U51" s="88">
        <f t="shared" si="10"/>
        <v>34.159999999999997</v>
      </c>
      <c r="V51" s="88">
        <f t="shared" si="10"/>
        <v>56.704999999999998</v>
      </c>
      <c r="W51" s="88">
        <f t="shared" si="10"/>
        <v>12.957999999999998</v>
      </c>
      <c r="X51" s="88">
        <f t="shared" si="10"/>
        <v>19.979999999999997</v>
      </c>
      <c r="Y51" s="88">
        <f t="shared" si="10"/>
        <v>37.271000000000001</v>
      </c>
      <c r="Z51" s="89">
        <f t="shared" si="10"/>
        <v>0</v>
      </c>
      <c r="AA51" s="104">
        <f>SUM(B51:Z51)</f>
        <v>1136.7719999999999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83</v>
      </c>
      <c r="C7" s="117">
        <v>82.5</v>
      </c>
      <c r="D7" s="117">
        <v>66.72</v>
      </c>
      <c r="E7" s="117">
        <v>27.79</v>
      </c>
      <c r="F7" s="117">
        <v>38.57</v>
      </c>
      <c r="G7" s="117">
        <v>73.59</v>
      </c>
      <c r="H7" s="117">
        <v>84.98</v>
      </c>
      <c r="I7" s="117">
        <v>86</v>
      </c>
      <c r="J7" s="117">
        <v>82.5</v>
      </c>
      <c r="K7" s="117">
        <v>88.47</v>
      </c>
      <c r="L7" s="117">
        <v>85</v>
      </c>
      <c r="M7" s="117">
        <v>19.25</v>
      </c>
      <c r="N7" s="117">
        <v>5.87</v>
      </c>
      <c r="O7" s="117">
        <v>6.5</v>
      </c>
      <c r="P7" s="117">
        <v>29.24</v>
      </c>
      <c r="Q7" s="117">
        <v>61.96</v>
      </c>
      <c r="R7" s="117">
        <v>84.46</v>
      </c>
      <c r="S7" s="117">
        <v>86</v>
      </c>
      <c r="T7" s="117">
        <v>126.47</v>
      </c>
      <c r="U7" s="117">
        <v>156.81</v>
      </c>
      <c r="V7" s="117">
        <v>107.67</v>
      </c>
      <c r="W7" s="117">
        <v>91.48</v>
      </c>
      <c r="X7" s="117">
        <v>76.650000000000006</v>
      </c>
      <c r="Y7" s="117">
        <v>61.66</v>
      </c>
      <c r="Z7" s="118"/>
      <c r="AA7" s="119">
        <f>IF(SUM(B7:Z7)&lt;&gt;0,AVERAGEIF(B7:Z7,"&lt;&gt;"""),"")</f>
        <v>71.380833333333342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2023-10-02T20:21:46Z</dcterms:created>
  <dcterms:modified xsi:type="dcterms:W3CDTF">2023-10-02T20:21:48Z</dcterms:modified>
</cp:coreProperties>
</file>