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<sst xmlns="http://schemas.openxmlformats.org/spreadsheetml/2006/main" count="117" uniqueCount="53">
  <si>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01/10/2023 23:21:27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</si>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</sst>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76F-4586-A5B4-1FFECFC659C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76F-4586-A5B4-1FFECFC659C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6F-4586-A5B4-1FFECFC659C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9.1999999999999993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25.5</c:v>
                </c:pt>
                <c:pt idx="7">
                  <c:v>4.3</c:v>
                </c:pt>
                <c:pt idx="8">
                  <c:v>0</c:v>
                </c:pt>
                <c:pt idx="9">
                  <c:v>0</c:v>
                </c:pt>
                <c:pt idx="10">
                  <c:v>26.4</c:v>
                </c:pt>
                <c:pt idx="11">
                  <c:v>46.8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6F-4586-A5B4-1FFECFC659C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13.15</c:v>
                </c:pt>
                <c:pt idx="1">
                  <c:v>12.706</c:v>
                </c:pt>
                <c:pt idx="2">
                  <c:v>26.36</c:v>
                </c:pt>
                <c:pt idx="3">
                  <c:v>14.252000000000001</c:v>
                </c:pt>
                <c:pt idx="4">
                  <c:v>6.3940000000000001</c:v>
                </c:pt>
                <c:pt idx="5">
                  <c:v>14.839</c:v>
                </c:pt>
                <c:pt idx="6">
                  <c:v>8.93</c:v>
                </c:pt>
                <c:pt idx="7">
                  <c:v>17.895</c:v>
                </c:pt>
                <c:pt idx="8">
                  <c:v>35.954999999999998</c:v>
                </c:pt>
                <c:pt idx="9">
                  <c:v>53.051000000000002</c:v>
                </c:pt>
                <c:pt idx="10">
                  <c:v>9.9000000000000005E-2</c:v>
                </c:pt>
                <c:pt idx="11">
                  <c:v>7.5420000000000007</c:v>
                </c:pt>
                <c:pt idx="12">
                  <c:v>26.587</c:v>
                </c:pt>
                <c:pt idx="13">
                  <c:v>32.960999999999999</c:v>
                </c:pt>
                <c:pt idx="14">
                  <c:v>32.631999999999998</c:v>
                </c:pt>
                <c:pt idx="15">
                  <c:v>33.724000000000004</c:v>
                </c:pt>
                <c:pt idx="16">
                  <c:v>20.635999999999999</c:v>
                </c:pt>
                <c:pt idx="17">
                  <c:v>14.428000000000001</c:v>
                </c:pt>
                <c:pt idx="18">
                  <c:v>22.442999999999998</c:v>
                </c:pt>
                <c:pt idx="19">
                  <c:v>39.027000000000001</c:v>
                </c:pt>
                <c:pt idx="20">
                  <c:v>14.65</c:v>
                </c:pt>
                <c:pt idx="21">
                  <c:v>26.43</c:v>
                </c:pt>
                <c:pt idx="22">
                  <c:v>33.840000000000003</c:v>
                </c:pt>
                <c:pt idx="23">
                  <c:v>12.323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6F-4586-A5B4-1FFECFC659C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76F-4586-A5B4-1FFECFC659C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76F-4586-A5B4-1FFECFC65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28.702000000000005</c:v>
                </c:pt>
                <c:pt idx="1">
                  <c:v>18.78</c:v>
                </c:pt>
                <c:pt idx="2">
                  <c:v>33.604999999999997</c:v>
                </c:pt>
                <c:pt idx="3">
                  <c:v>20.832999999999998</c:v>
                </c:pt>
                <c:pt idx="4">
                  <c:v>12.888000000000002</c:v>
                </c:pt>
                <c:pt idx="5">
                  <c:v>20.919</c:v>
                </c:pt>
                <c:pt idx="6">
                  <c:v>44.51</c:v>
                </c:pt>
                <c:pt idx="7">
                  <c:v>43.125999999999998</c:v>
                </c:pt>
                <c:pt idx="8">
                  <c:v>73.643000000000001</c:v>
                </c:pt>
                <c:pt idx="9">
                  <c:v>72.103999999999999</c:v>
                </c:pt>
                <c:pt idx="10">
                  <c:v>42.542000000000002</c:v>
                </c:pt>
                <c:pt idx="11">
                  <c:v>54.703000000000003</c:v>
                </c:pt>
                <c:pt idx="12">
                  <c:v>27.608000000000004</c:v>
                </c:pt>
                <c:pt idx="13">
                  <c:v>33.56600000000001</c:v>
                </c:pt>
                <c:pt idx="14">
                  <c:v>33.832000000000001</c:v>
                </c:pt>
                <c:pt idx="15">
                  <c:v>34.206000000000003</c:v>
                </c:pt>
                <c:pt idx="16">
                  <c:v>21.065000000000001</c:v>
                </c:pt>
                <c:pt idx="17">
                  <c:v>37.429000000000002</c:v>
                </c:pt>
                <c:pt idx="18">
                  <c:v>33.584000000000003</c:v>
                </c:pt>
                <c:pt idx="19">
                  <c:v>38.992000000000004</c:v>
                </c:pt>
                <c:pt idx="20">
                  <c:v>17.52</c:v>
                </c:pt>
                <c:pt idx="21">
                  <c:v>26.43</c:v>
                </c:pt>
                <c:pt idx="22">
                  <c:v>33.839999999999996</c:v>
                </c:pt>
                <c:pt idx="23">
                  <c:v>12.323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76F-4586-A5B4-1FFECFC65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84.6</c:v>
                </c:pt>
                <c:pt idx="1">
                  <c:v>82.5</c:v>
                </c:pt>
                <c:pt idx="2">
                  <c:v>82.5</c:v>
                </c:pt>
                <c:pt idx="3">
                  <c:v>82.5</c:v>
                </c:pt>
                <c:pt idx="4">
                  <c:v>82.5</c:v>
                </c:pt>
                <c:pt idx="5">
                  <c:v>82.5</c:v>
                </c:pt>
                <c:pt idx="6">
                  <c:v>119.5</c:v>
                </c:pt>
                <c:pt idx="7">
                  <c:v>142</c:v>
                </c:pt>
                <c:pt idx="8">
                  <c:v>144.84</c:v>
                </c:pt>
                <c:pt idx="9">
                  <c:v>94.59</c:v>
                </c:pt>
                <c:pt idx="10">
                  <c:v>25.23</c:v>
                </c:pt>
                <c:pt idx="11">
                  <c:v>20.5</c:v>
                </c:pt>
                <c:pt idx="12">
                  <c:v>23</c:v>
                </c:pt>
                <c:pt idx="13">
                  <c:v>17</c:v>
                </c:pt>
                <c:pt idx="14">
                  <c:v>66.540000000000006</c:v>
                </c:pt>
                <c:pt idx="15">
                  <c:v>90.5</c:v>
                </c:pt>
                <c:pt idx="16">
                  <c:v>110.64</c:v>
                </c:pt>
                <c:pt idx="17">
                  <c:v>129.9</c:v>
                </c:pt>
                <c:pt idx="18">
                  <c:v>172.51</c:v>
                </c:pt>
                <c:pt idx="19">
                  <c:v>240.5</c:v>
                </c:pt>
                <c:pt idx="20">
                  <c:v>100</c:v>
                </c:pt>
                <c:pt idx="21">
                  <c:v>96</c:v>
                </c:pt>
                <c:pt idx="22">
                  <c:v>85.39</c:v>
                </c:pt>
                <c:pt idx="23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76F-4586-A5B4-1FFECFC65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28.743000000000002</v>
      </c>
      <c r="C4" s="18">
        <v>18.78</v>
      </c>
      <c r="D4" s="18">
        <v>33.605000000000004</v>
      </c>
      <c r="E4" s="18">
        <v>20.832999999999998</v>
      </c>
      <c r="F4" s="18">
        <v>12.888</v>
      </c>
      <c r="G4" s="18">
        <v>20.919</v>
      </c>
      <c r="H4" s="18">
        <v>44.519999999999996</v>
      </c>
      <c r="I4" s="18">
        <v>43.141999999999996</v>
      </c>
      <c r="J4" s="18">
        <v>73.643000000000015</v>
      </c>
      <c r="K4" s="18">
        <v>72.057999999999993</v>
      </c>
      <c r="L4" s="18">
        <v>42.494999999999997</v>
      </c>
      <c r="M4" s="18">
        <v>54.661000000000001</v>
      </c>
      <c r="N4" s="18">
        <v>27.635000000000002</v>
      </c>
      <c r="O4" s="18">
        <v>33.561</v>
      </c>
      <c r="P4" s="18">
        <v>33.831999999999994</v>
      </c>
      <c r="Q4" s="18">
        <v>34.224000000000004</v>
      </c>
      <c r="R4" s="18">
        <v>21.035999999999998</v>
      </c>
      <c r="S4" s="18">
        <v>37.427999999999997</v>
      </c>
      <c r="T4" s="18">
        <v>33.539000000000001</v>
      </c>
      <c r="U4" s="18">
        <v>39.027000000000001</v>
      </c>
      <c r="V4" s="18">
        <v>17.52</v>
      </c>
      <c r="W4" s="18">
        <v>26.43</v>
      </c>
      <c r="X4" s="18">
        <v>33.840000000000003</v>
      </c>
      <c r="Y4" s="18">
        <v>12.323</v>
      </c>
      <c r="Z4" s="19"/>
      <c r="AA4" s="20">
        <f>SUM(B4:Z4)</f>
        <v>816.68200000000002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84.6</v>
      </c>
      <c r="C7" s="28">
        <v>82.5</v>
      </c>
      <c r="D7" s="28">
        <v>82.5</v>
      </c>
      <c r="E7" s="28">
        <v>82.5</v>
      </c>
      <c r="F7" s="28">
        <v>82.5</v>
      </c>
      <c r="G7" s="28">
        <v>82.5</v>
      </c>
      <c r="H7" s="28">
        <v>119.5</v>
      </c>
      <c r="I7" s="28">
        <v>142</v>
      </c>
      <c r="J7" s="28">
        <v>144.84</v>
      </c>
      <c r="K7" s="28">
        <v>94.59</v>
      </c>
      <c r="L7" s="28">
        <v>25.23</v>
      </c>
      <c r="M7" s="28">
        <v>20.5</v>
      </c>
      <c r="N7" s="28">
        <v>23</v>
      </c>
      <c r="O7" s="28">
        <v>17</v>
      </c>
      <c r="P7" s="28">
        <v>66.540000000000006</v>
      </c>
      <c r="Q7" s="28">
        <v>90.5</v>
      </c>
      <c r="R7" s="28">
        <v>110.64</v>
      </c>
      <c r="S7" s="28">
        <v>129.9</v>
      </c>
      <c r="T7" s="28">
        <v>172.51</v>
      </c>
      <c r="U7" s="28">
        <v>240.5</v>
      </c>
      <c r="V7" s="28">
        <v>100</v>
      </c>
      <c r="W7" s="28">
        <v>96</v>
      </c>
      <c r="X7" s="28">
        <v>85.39</v>
      </c>
      <c r="Y7" s="28">
        <v>80</v>
      </c>
      <c r="Z7" s="29"/>
      <c r="AA7" s="30">
        <f>IF(SUM(B7:Z7)&lt;&gt;0,AVERAGEIF(B7:Z7,"&lt;&gt;"""),"")</f>
        <v>93.989166666666677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23</v>
      </c>
      <c r="T12" s="52"/>
      <c r="U12" s="52"/>
      <c r="V12" s="52"/>
      <c r="W12" s="52"/>
      <c r="X12" s="52"/>
      <c r="Y12" s="52"/>
      <c r="Z12" s="53"/>
      <c r="AA12" s="54">
        <f t="shared" si="0"/>
        <v>23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13.15</v>
      </c>
      <c r="C14" s="57">
        <v>12.706</v>
      </c>
      <c r="D14" s="57">
        <v>26.36</v>
      </c>
      <c r="E14" s="57">
        <v>14.252000000000001</v>
      </c>
      <c r="F14" s="57">
        <v>6.3940000000000001</v>
      </c>
      <c r="G14" s="57">
        <v>14.839</v>
      </c>
      <c r="H14" s="57">
        <v>8.93</v>
      </c>
      <c r="I14" s="57">
        <v>17.895</v>
      </c>
      <c r="J14" s="57">
        <v>35.954999999999998</v>
      </c>
      <c r="K14" s="57">
        <v>53.051000000000002</v>
      </c>
      <c r="L14" s="57">
        <v>9.9000000000000005E-2</v>
      </c>
      <c r="M14" s="57">
        <v>7.5420000000000007</v>
      </c>
      <c r="N14" s="57">
        <v>26.587</v>
      </c>
      <c r="O14" s="57">
        <v>32.960999999999999</v>
      </c>
      <c r="P14" s="57">
        <v>32.631999999999998</v>
      </c>
      <c r="Q14" s="57">
        <v>33.724000000000004</v>
      </c>
      <c r="R14" s="57">
        <v>20.635999999999999</v>
      </c>
      <c r="S14" s="57">
        <v>14.428000000000001</v>
      </c>
      <c r="T14" s="57">
        <v>22.442999999999998</v>
      </c>
      <c r="U14" s="57">
        <v>39.027000000000001</v>
      </c>
      <c r="V14" s="57">
        <v>14.65</v>
      </c>
      <c r="W14" s="57">
        <v>26.43</v>
      </c>
      <c r="X14" s="57">
        <v>33.840000000000003</v>
      </c>
      <c r="Y14" s="57">
        <v>12.323</v>
      </c>
      <c r="Z14" s="58"/>
      <c r="AA14" s="59">
        <f t="shared" si="0"/>
        <v>520.85399999999993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13.15</v>
      </c>
      <c r="C16" s="62">
        <f t="shared" ref="C16:Z16" si="1">IF(LEN(C$2)&gt;0,SUM(C10:C15),"")</f>
        <v>12.706</v>
      </c>
      <c r="D16" s="62">
        <f t="shared" si="1"/>
        <v>26.36</v>
      </c>
      <c r="E16" s="62">
        <f t="shared" si="1"/>
        <v>14.252000000000001</v>
      </c>
      <c r="F16" s="62">
        <f t="shared" si="1"/>
        <v>6.3940000000000001</v>
      </c>
      <c r="G16" s="62">
        <f t="shared" si="1"/>
        <v>14.839</v>
      </c>
      <c r="H16" s="62">
        <f t="shared" si="1"/>
        <v>8.93</v>
      </c>
      <c r="I16" s="62">
        <f t="shared" si="1"/>
        <v>17.895</v>
      </c>
      <c r="J16" s="62">
        <f t="shared" si="1"/>
        <v>35.954999999999998</v>
      </c>
      <c r="K16" s="62">
        <f t="shared" si="1"/>
        <v>53.051000000000002</v>
      </c>
      <c r="L16" s="62">
        <f t="shared" si="1"/>
        <v>9.9000000000000005E-2</v>
      </c>
      <c r="M16" s="62">
        <f t="shared" si="1"/>
        <v>7.5420000000000007</v>
      </c>
      <c r="N16" s="62">
        <f t="shared" si="1"/>
        <v>26.587</v>
      </c>
      <c r="O16" s="62">
        <f t="shared" si="1"/>
        <v>32.960999999999999</v>
      </c>
      <c r="P16" s="62">
        <f t="shared" si="1"/>
        <v>32.631999999999998</v>
      </c>
      <c r="Q16" s="62">
        <f t="shared" si="1"/>
        <v>33.724000000000004</v>
      </c>
      <c r="R16" s="62">
        <f t="shared" si="1"/>
        <v>20.635999999999999</v>
      </c>
      <c r="S16" s="62">
        <f t="shared" si="1"/>
        <v>37.427999999999997</v>
      </c>
      <c r="T16" s="62">
        <f t="shared" si="1"/>
        <v>22.442999999999998</v>
      </c>
      <c r="U16" s="62">
        <f t="shared" si="1"/>
        <v>39.027000000000001</v>
      </c>
      <c r="V16" s="62">
        <f t="shared" si="1"/>
        <v>14.65</v>
      </c>
      <c r="W16" s="62">
        <f t="shared" si="1"/>
        <v>26.43</v>
      </c>
      <c r="X16" s="62">
        <f t="shared" si="1"/>
        <v>33.840000000000003</v>
      </c>
      <c r="Y16" s="62">
        <f t="shared" si="1"/>
        <v>12.323</v>
      </c>
      <c r="Z16" s="63" t="str">
        <f t="shared" si="1"/>
        <v/>
      </c>
      <c r="AA16" s="64">
        <f>SUM(AA10:AA15)</f>
        <v>543.85399999999993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3.766</v>
      </c>
      <c r="C20" s="77">
        <v>3.74</v>
      </c>
      <c r="D20" s="77">
        <v>4.8</v>
      </c>
      <c r="E20" s="77">
        <v>3.8860000000000001</v>
      </c>
      <c r="F20" s="77">
        <v>4.2749999999999995</v>
      </c>
      <c r="G20" s="77">
        <v>5.2530000000000001</v>
      </c>
      <c r="H20" s="77">
        <v>8.125</v>
      </c>
      <c r="I20" s="77">
        <v>15.855</v>
      </c>
      <c r="J20" s="77">
        <v>27.716999999999999</v>
      </c>
      <c r="K20" s="77">
        <v>10.597</v>
      </c>
      <c r="L20" s="77">
        <v>8.0440000000000005</v>
      </c>
      <c r="M20" s="77"/>
      <c r="N20" s="77"/>
      <c r="O20" s="77"/>
      <c r="P20" s="77">
        <v>0.3</v>
      </c>
      <c r="Q20" s="77"/>
      <c r="R20" s="77"/>
      <c r="S20" s="77"/>
      <c r="T20" s="77">
        <v>4.2960000000000003</v>
      </c>
      <c r="U20" s="77"/>
      <c r="V20" s="77">
        <v>2.87</v>
      </c>
      <c r="W20" s="77"/>
      <c r="X20" s="77"/>
      <c r="Y20" s="77"/>
      <c r="Z20" s="78"/>
      <c r="AA20" s="79">
        <f t="shared" si="2"/>
        <v>103.524</v>
      </c>
    </row>
    <row r="21" spans="1:27" ht="25.15" customHeight="1" x14ac:dyDescent="0.2">
      <c r="A21" s="75" t="s">
        <v>16</v>
      </c>
      <c r="B21" s="80">
        <v>2.6269999999999998</v>
      </c>
      <c r="C21" s="81">
        <v>2.3340000000000001</v>
      </c>
      <c r="D21" s="81">
        <v>2.4449999999999998</v>
      </c>
      <c r="E21" s="81">
        <v>2.6949999999999998</v>
      </c>
      <c r="F21" s="81">
        <v>2.2189999999999999</v>
      </c>
      <c r="G21" s="81">
        <v>0.82699999999999996</v>
      </c>
      <c r="H21" s="81">
        <v>1.9650000000000001</v>
      </c>
      <c r="I21" s="81">
        <v>5.0919999999999996</v>
      </c>
      <c r="J21" s="81">
        <v>9.9710000000000001</v>
      </c>
      <c r="K21" s="81">
        <v>8.4099999999999984</v>
      </c>
      <c r="L21" s="81">
        <v>7.952</v>
      </c>
      <c r="M21" s="81">
        <v>0.31900000000000001</v>
      </c>
      <c r="N21" s="81">
        <v>1.048</v>
      </c>
      <c r="O21" s="81">
        <v>0.6</v>
      </c>
      <c r="P21" s="81">
        <v>0.9</v>
      </c>
      <c r="Q21" s="81">
        <v>0.5</v>
      </c>
      <c r="R21" s="81">
        <v>0.4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50.304000000000002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6.3929999999999998</v>
      </c>
      <c r="C25" s="88">
        <f t="shared" ref="C25:Z25" si="3">IF(LEN(C$2)&gt;0,SUM(C19:C24),"")</f>
        <v>6.0739999999999998</v>
      </c>
      <c r="D25" s="88">
        <f t="shared" si="3"/>
        <v>7.2449999999999992</v>
      </c>
      <c r="E25" s="88">
        <f t="shared" si="3"/>
        <v>6.5809999999999995</v>
      </c>
      <c r="F25" s="88">
        <f t="shared" si="3"/>
        <v>6.4939999999999998</v>
      </c>
      <c r="G25" s="88">
        <f t="shared" si="3"/>
        <v>6.08</v>
      </c>
      <c r="H25" s="88">
        <f t="shared" si="3"/>
        <v>10.09</v>
      </c>
      <c r="I25" s="88">
        <f t="shared" si="3"/>
        <v>20.946999999999999</v>
      </c>
      <c r="J25" s="88">
        <f t="shared" si="3"/>
        <v>37.688000000000002</v>
      </c>
      <c r="K25" s="88">
        <f t="shared" si="3"/>
        <v>19.006999999999998</v>
      </c>
      <c r="L25" s="88">
        <f t="shared" si="3"/>
        <v>15.996</v>
      </c>
      <c r="M25" s="88">
        <f t="shared" si="3"/>
        <v>0.31900000000000001</v>
      </c>
      <c r="N25" s="88">
        <f t="shared" si="3"/>
        <v>1.048</v>
      </c>
      <c r="O25" s="88">
        <f t="shared" si="3"/>
        <v>0.6</v>
      </c>
      <c r="P25" s="88">
        <f t="shared" si="3"/>
        <v>1.2</v>
      </c>
      <c r="Q25" s="88">
        <f t="shared" si="3"/>
        <v>0.5</v>
      </c>
      <c r="R25" s="88">
        <f t="shared" si="3"/>
        <v>0.4</v>
      </c>
      <c r="S25" s="88">
        <f t="shared" si="3"/>
        <v>0</v>
      </c>
      <c r="T25" s="88">
        <f t="shared" si="3"/>
        <v>4.2960000000000003</v>
      </c>
      <c r="U25" s="88">
        <f t="shared" si="3"/>
        <v>0</v>
      </c>
      <c r="V25" s="88">
        <f t="shared" si="3"/>
        <v>2.87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153.828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19.542999999999999</v>
      </c>
      <c r="C29" s="77">
        <v>18.78</v>
      </c>
      <c r="D29" s="77">
        <v>33.604999999999997</v>
      </c>
      <c r="E29" s="77">
        <v>20.832999999999998</v>
      </c>
      <c r="F29" s="77">
        <v>12.888</v>
      </c>
      <c r="G29" s="77">
        <v>20.919</v>
      </c>
      <c r="H29" s="77">
        <v>19.02</v>
      </c>
      <c r="I29" s="77">
        <v>38.841999999999999</v>
      </c>
      <c r="J29" s="77">
        <v>73.643000000000001</v>
      </c>
      <c r="K29" s="77">
        <v>72.058000000000007</v>
      </c>
      <c r="L29" s="77">
        <v>16.094999999999999</v>
      </c>
      <c r="M29" s="77">
        <v>7.8609999999999998</v>
      </c>
      <c r="N29" s="77">
        <v>27.635000000000002</v>
      </c>
      <c r="O29" s="77">
        <v>33.561</v>
      </c>
      <c r="P29" s="77">
        <v>33.832000000000001</v>
      </c>
      <c r="Q29" s="77">
        <v>34.223999999999997</v>
      </c>
      <c r="R29" s="77">
        <v>21.036000000000001</v>
      </c>
      <c r="S29" s="77">
        <v>37.427999999999997</v>
      </c>
      <c r="T29" s="77">
        <v>26.739000000000001</v>
      </c>
      <c r="U29" s="77">
        <v>39.027000000000001</v>
      </c>
      <c r="V29" s="77">
        <v>17.52</v>
      </c>
      <c r="W29" s="77">
        <v>26.43</v>
      </c>
      <c r="X29" s="77">
        <v>33.840000000000003</v>
      </c>
      <c r="Y29" s="77">
        <v>12.323</v>
      </c>
      <c r="Z29" s="78"/>
      <c r="AA29" s="79">
        <f>SUM(B29:Z29)</f>
        <v>697.6819999999999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19.542999999999999</v>
      </c>
      <c r="C31" s="62">
        <f t="shared" ref="C31:Z31" si="4">IF(LEN(C$2)&gt;0,SUM(C28:C30),"")</f>
        <v>18.78</v>
      </c>
      <c r="D31" s="62">
        <f t="shared" si="4"/>
        <v>33.604999999999997</v>
      </c>
      <c r="E31" s="62">
        <f t="shared" si="4"/>
        <v>20.832999999999998</v>
      </c>
      <c r="F31" s="62">
        <f t="shared" si="4"/>
        <v>12.888</v>
      </c>
      <c r="G31" s="62">
        <f t="shared" si="4"/>
        <v>20.919</v>
      </c>
      <c r="H31" s="62">
        <f t="shared" si="4"/>
        <v>19.02</v>
      </c>
      <c r="I31" s="62">
        <f t="shared" si="4"/>
        <v>38.841999999999999</v>
      </c>
      <c r="J31" s="62">
        <f t="shared" si="4"/>
        <v>73.643000000000001</v>
      </c>
      <c r="K31" s="62">
        <f t="shared" si="4"/>
        <v>72.058000000000007</v>
      </c>
      <c r="L31" s="62">
        <f t="shared" si="4"/>
        <v>16.094999999999999</v>
      </c>
      <c r="M31" s="62">
        <f t="shared" si="4"/>
        <v>7.8609999999999998</v>
      </c>
      <c r="N31" s="62">
        <f t="shared" si="4"/>
        <v>27.635000000000002</v>
      </c>
      <c r="O31" s="62">
        <f t="shared" si="4"/>
        <v>33.561</v>
      </c>
      <c r="P31" s="62">
        <f t="shared" si="4"/>
        <v>33.832000000000001</v>
      </c>
      <c r="Q31" s="62">
        <f t="shared" si="4"/>
        <v>34.223999999999997</v>
      </c>
      <c r="R31" s="62">
        <f t="shared" si="4"/>
        <v>21.036000000000001</v>
      </c>
      <c r="S31" s="62">
        <f t="shared" si="4"/>
        <v>37.427999999999997</v>
      </c>
      <c r="T31" s="62">
        <f t="shared" si="4"/>
        <v>26.739000000000001</v>
      </c>
      <c r="U31" s="62">
        <f t="shared" si="4"/>
        <v>39.027000000000001</v>
      </c>
      <c r="V31" s="62">
        <f t="shared" si="4"/>
        <v>17.52</v>
      </c>
      <c r="W31" s="62">
        <f t="shared" si="4"/>
        <v>26.43</v>
      </c>
      <c r="X31" s="62">
        <f t="shared" si="4"/>
        <v>33.840000000000003</v>
      </c>
      <c r="Y31" s="62">
        <f t="shared" si="4"/>
        <v>12.323</v>
      </c>
      <c r="Z31" s="63" t="str">
        <f t="shared" si="4"/>
        <v/>
      </c>
      <c r="AA31" s="64">
        <f>SUM(AA28:AA30)</f>
        <v>697.6819999999999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9.1999999999999993</v>
      </c>
      <c r="C38" s="99"/>
      <c r="D38" s="99"/>
      <c r="E38" s="99"/>
      <c r="F38" s="99"/>
      <c r="G38" s="99"/>
      <c r="H38" s="99">
        <v>25.5</v>
      </c>
      <c r="I38" s="99">
        <v>4.3</v>
      </c>
      <c r="J38" s="99"/>
      <c r="K38" s="99"/>
      <c r="L38" s="99">
        <v>26.4</v>
      </c>
      <c r="M38" s="99">
        <v>46.8</v>
      </c>
      <c r="N38" s="99"/>
      <c r="O38" s="99"/>
      <c r="P38" s="99"/>
      <c r="Q38" s="99"/>
      <c r="R38" s="99"/>
      <c r="S38" s="99"/>
      <c r="T38" s="99">
        <v>6.8</v>
      </c>
      <c r="U38" s="99"/>
      <c r="V38" s="99"/>
      <c r="W38" s="99"/>
      <c r="X38" s="99"/>
      <c r="Y38" s="99"/>
      <c r="Z38" s="100"/>
      <c r="AA38" s="79">
        <f t="shared" si="5"/>
        <v>119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9.1999999999999993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25.5</v>
      </c>
      <c r="I39" s="88">
        <f t="shared" si="6"/>
        <v>4.3</v>
      </c>
      <c r="J39" s="88">
        <f t="shared" si="6"/>
        <v>0</v>
      </c>
      <c r="K39" s="88">
        <f t="shared" si="6"/>
        <v>0</v>
      </c>
      <c r="L39" s="88">
        <f t="shared" si="6"/>
        <v>26.4</v>
      </c>
      <c r="M39" s="88">
        <f t="shared" si="6"/>
        <v>46.8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9.1999999999999993</v>
      </c>
      <c r="C46" s="99"/>
      <c r="D46" s="99"/>
      <c r="E46" s="99"/>
      <c r="F46" s="99"/>
      <c r="G46" s="99"/>
      <c r="H46" s="99">
        <v>25.5</v>
      </c>
      <c r="I46" s="99">
        <v>4.3</v>
      </c>
      <c r="J46" s="99"/>
      <c r="K46" s="99"/>
      <c r="L46" s="99">
        <v>26.4</v>
      </c>
      <c r="M46" s="99">
        <v>46.8</v>
      </c>
      <c r="N46" s="99"/>
      <c r="O46" s="99"/>
      <c r="P46" s="99"/>
      <c r="Q46" s="99"/>
      <c r="R46" s="99"/>
      <c r="S46" s="99"/>
      <c r="T46" s="99">
        <v>6.8</v>
      </c>
      <c r="U46" s="99"/>
      <c r="V46" s="99"/>
      <c r="W46" s="99"/>
      <c r="X46" s="99"/>
      <c r="Y46" s="99"/>
      <c r="Z46" s="100"/>
      <c r="AA46" s="79">
        <f t="shared" si="7"/>
        <v>119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9.1999999999999993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25.5</v>
      </c>
      <c r="I48" s="88">
        <f t="shared" si="8"/>
        <v>4.3</v>
      </c>
      <c r="J48" s="88">
        <f t="shared" si="8"/>
        <v>0</v>
      </c>
      <c r="K48" s="88">
        <f t="shared" si="8"/>
        <v>0</v>
      </c>
      <c r="L48" s="88">
        <f t="shared" si="8"/>
        <v>26.4</v>
      </c>
      <c r="M48" s="88">
        <f t="shared" si="8"/>
        <v>46.8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28.742999999999999</v>
      </c>
      <c r="C51" s="88">
        <f t="shared" si="10"/>
        <v>18.78</v>
      </c>
      <c r="D51" s="88">
        <f t="shared" si="10"/>
        <v>33.604999999999997</v>
      </c>
      <c r="E51" s="88">
        <f t="shared" si="10"/>
        <v>20.832999999999998</v>
      </c>
      <c r="F51" s="88">
        <f t="shared" si="10"/>
        <v>12.888</v>
      </c>
      <c r="G51" s="88">
        <f t="shared" si="10"/>
        <v>20.919</v>
      </c>
      <c r="H51" s="88">
        <f t="shared" si="10"/>
        <v>44.519999999999996</v>
      </c>
      <c r="I51" s="88">
        <f t="shared" si="10"/>
        <v>43.141999999999996</v>
      </c>
      <c r="J51" s="88">
        <f t="shared" si="10"/>
        <v>73.643000000000001</v>
      </c>
      <c r="K51" s="88">
        <f t="shared" si="10"/>
        <v>72.057999999999993</v>
      </c>
      <c r="L51" s="88">
        <f t="shared" si="10"/>
        <v>42.494999999999997</v>
      </c>
      <c r="M51" s="88">
        <f t="shared" si="10"/>
        <v>54.661000000000001</v>
      </c>
      <c r="N51" s="88">
        <f t="shared" si="10"/>
        <v>27.634999999999998</v>
      </c>
      <c r="O51" s="88">
        <f t="shared" si="10"/>
        <v>33.561</v>
      </c>
      <c r="P51" s="88">
        <f t="shared" si="10"/>
        <v>33.832000000000001</v>
      </c>
      <c r="Q51" s="88">
        <f t="shared" si="10"/>
        <v>34.224000000000004</v>
      </c>
      <c r="R51" s="88">
        <f t="shared" si="10"/>
        <v>21.035999999999998</v>
      </c>
      <c r="S51" s="88">
        <f t="shared" si="10"/>
        <v>37.427999999999997</v>
      </c>
      <c r="T51" s="88">
        <f t="shared" si="10"/>
        <v>33.538999999999994</v>
      </c>
      <c r="U51" s="88">
        <f t="shared" si="10"/>
        <v>39.027000000000001</v>
      </c>
      <c r="V51" s="88">
        <f t="shared" si="10"/>
        <v>17.52</v>
      </c>
      <c r="W51" s="88">
        <f t="shared" si="10"/>
        <v>26.43</v>
      </c>
      <c r="X51" s="88">
        <f t="shared" si="10"/>
        <v>33.840000000000003</v>
      </c>
      <c r="Y51" s="88">
        <f t="shared" si="10"/>
        <v>12.323</v>
      </c>
      <c r="Z51" s="89" t="str">
        <f t="shared" si="10"/>
        <v/>
      </c>
      <c r="AA51" s="104">
        <f>SUM(B51:Z51)</f>
        <v>816.6819999999999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28.702000000000005</v>
      </c>
      <c r="C4" s="18">
        <v>18.78</v>
      </c>
      <c r="D4" s="18">
        <v>33.604999999999997</v>
      </c>
      <c r="E4" s="18">
        <v>20.832999999999998</v>
      </c>
      <c r="F4" s="18">
        <v>12.888000000000002</v>
      </c>
      <c r="G4" s="18">
        <v>20.919</v>
      </c>
      <c r="H4" s="18">
        <v>44.51</v>
      </c>
      <c r="I4" s="18">
        <v>43.125999999999998</v>
      </c>
      <c r="J4" s="18">
        <v>73.643000000000001</v>
      </c>
      <c r="K4" s="18">
        <v>72.103999999999999</v>
      </c>
      <c r="L4" s="18">
        <v>42.542000000000002</v>
      </c>
      <c r="M4" s="18">
        <v>54.703000000000003</v>
      </c>
      <c r="N4" s="18">
        <v>27.608000000000004</v>
      </c>
      <c r="O4" s="18">
        <v>33.56600000000001</v>
      </c>
      <c r="P4" s="18">
        <v>33.832000000000001</v>
      </c>
      <c r="Q4" s="18">
        <v>34.206000000000003</v>
      </c>
      <c r="R4" s="18">
        <v>21.065000000000001</v>
      </c>
      <c r="S4" s="18">
        <v>37.429000000000002</v>
      </c>
      <c r="T4" s="18">
        <v>33.584000000000003</v>
      </c>
      <c r="U4" s="18">
        <v>38.992000000000004</v>
      </c>
      <c r="V4" s="18">
        <v>17.52</v>
      </c>
      <c r="W4" s="18">
        <v>26.43</v>
      </c>
      <c r="X4" s="18">
        <v>33.839999999999996</v>
      </c>
      <c r="Y4" s="18">
        <v>12.323</v>
      </c>
      <c r="Z4" s="19"/>
      <c r="AA4" s="20">
        <f>SUM(B4:Z4)</f>
        <v>816.74999999999989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84.6</v>
      </c>
      <c r="C7" s="28">
        <v>82.5</v>
      </c>
      <c r="D7" s="28">
        <v>82.5</v>
      </c>
      <c r="E7" s="28">
        <v>82.5</v>
      </c>
      <c r="F7" s="28">
        <v>82.5</v>
      </c>
      <c r="G7" s="28">
        <v>82.5</v>
      </c>
      <c r="H7" s="28">
        <v>119.5</v>
      </c>
      <c r="I7" s="28">
        <v>142</v>
      </c>
      <c r="J7" s="28">
        <v>144.84</v>
      </c>
      <c r="K7" s="28">
        <v>94.59</v>
      </c>
      <c r="L7" s="28">
        <v>25.23</v>
      </c>
      <c r="M7" s="28">
        <v>20.5</v>
      </c>
      <c r="N7" s="28">
        <v>23</v>
      </c>
      <c r="O7" s="28">
        <v>17</v>
      </c>
      <c r="P7" s="28">
        <v>66.540000000000006</v>
      </c>
      <c r="Q7" s="28">
        <v>90.5</v>
      </c>
      <c r="R7" s="28">
        <v>110.64</v>
      </c>
      <c r="S7" s="28">
        <v>129.9</v>
      </c>
      <c r="T7" s="28">
        <v>172.51</v>
      </c>
      <c r="U7" s="28">
        <v>240.5</v>
      </c>
      <c r="V7" s="28">
        <v>100</v>
      </c>
      <c r="W7" s="28">
        <v>96</v>
      </c>
      <c r="X7" s="28">
        <v>85.39</v>
      </c>
      <c r="Y7" s="28">
        <v>80</v>
      </c>
      <c r="Z7" s="29"/>
      <c r="AA7" s="30">
        <f>IF(SUM(B7:Z7)&lt;&gt;0,AVERAGEIF(B7:Z7,"&lt;&gt;"""),"")</f>
        <v>93.989166666666677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1.0370000000000001</v>
      </c>
      <c r="C14" s="57">
        <v>2.5760000000000001</v>
      </c>
      <c r="D14" s="57">
        <v>5.9510000000000005</v>
      </c>
      <c r="E14" s="57">
        <v>5.9989999999999997</v>
      </c>
      <c r="F14" s="57">
        <v>4.1139999999999999</v>
      </c>
      <c r="G14" s="57">
        <v>3.2950000000000004</v>
      </c>
      <c r="H14" s="57"/>
      <c r="I14" s="57"/>
      <c r="J14" s="57"/>
      <c r="K14" s="57">
        <v>14.487</v>
      </c>
      <c r="L14" s="57">
        <v>30.672000000000004</v>
      </c>
      <c r="M14" s="57">
        <v>30.016999999999999</v>
      </c>
      <c r="N14" s="57">
        <v>23.023</v>
      </c>
      <c r="O14" s="57">
        <v>13.019</v>
      </c>
      <c r="P14" s="57">
        <v>13.263999999999999</v>
      </c>
      <c r="Q14" s="57"/>
      <c r="R14" s="57"/>
      <c r="S14" s="57"/>
      <c r="T14" s="57"/>
      <c r="U14" s="57"/>
      <c r="V14" s="57"/>
      <c r="W14" s="57"/>
      <c r="X14" s="57"/>
      <c r="Y14" s="57">
        <v>4.49</v>
      </c>
      <c r="Z14" s="58"/>
      <c r="AA14" s="59">
        <f t="shared" si="0"/>
        <v>151.94400000000002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1.0370000000000001</v>
      </c>
      <c r="C16" s="62">
        <f t="shared" ref="C16:Z16" si="1">IF(LEN(C$2)&gt;0,SUM(C10:C15),"")</f>
        <v>2.5760000000000001</v>
      </c>
      <c r="D16" s="62">
        <f t="shared" si="1"/>
        <v>5.9510000000000005</v>
      </c>
      <c r="E16" s="62">
        <f t="shared" si="1"/>
        <v>5.9989999999999997</v>
      </c>
      <c r="F16" s="62">
        <f t="shared" si="1"/>
        <v>4.1139999999999999</v>
      </c>
      <c r="G16" s="62">
        <f t="shared" si="1"/>
        <v>3.2950000000000004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14.487</v>
      </c>
      <c r="L16" s="62">
        <f t="shared" si="1"/>
        <v>30.672000000000004</v>
      </c>
      <c r="M16" s="62">
        <f t="shared" si="1"/>
        <v>30.016999999999999</v>
      </c>
      <c r="N16" s="62">
        <f t="shared" si="1"/>
        <v>23.023</v>
      </c>
      <c r="O16" s="62">
        <f t="shared" si="1"/>
        <v>13.019</v>
      </c>
      <c r="P16" s="62">
        <f t="shared" si="1"/>
        <v>13.263999999999999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4.49</v>
      </c>
      <c r="Z16" s="63" t="str">
        <f t="shared" si="1"/>
        <v/>
      </c>
      <c r="AA16" s="64">
        <f>SUM(AA10:AA15)</f>
        <v>151.94400000000002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5.3849999999999998</v>
      </c>
      <c r="C20" s="77">
        <v>8.4000000000000005E-2</v>
      </c>
      <c r="D20" s="77">
        <v>8.1000000000000003E-2</v>
      </c>
      <c r="E20" s="77">
        <v>8.1000000000000003E-2</v>
      </c>
      <c r="F20" s="77">
        <v>8.4000000000000005E-2</v>
      </c>
      <c r="G20" s="77">
        <v>0.372</v>
      </c>
      <c r="H20" s="77">
        <v>10.141</v>
      </c>
      <c r="I20" s="77">
        <v>12.173999999999999</v>
      </c>
      <c r="J20" s="77">
        <v>2.339</v>
      </c>
      <c r="K20" s="77">
        <v>5.2109999999999994</v>
      </c>
      <c r="L20" s="77">
        <v>0.20699999999999999</v>
      </c>
      <c r="M20" s="77">
        <v>13.56</v>
      </c>
      <c r="N20" s="77">
        <v>0.20200000000000001</v>
      </c>
      <c r="O20" s="77">
        <v>0.19800000000000001</v>
      </c>
      <c r="P20" s="77">
        <v>0.17699999999999999</v>
      </c>
      <c r="Q20" s="77">
        <v>0.16400000000000001</v>
      </c>
      <c r="R20" s="77"/>
      <c r="S20" s="77"/>
      <c r="T20" s="77">
        <v>10.002000000000001</v>
      </c>
      <c r="U20" s="77">
        <v>5</v>
      </c>
      <c r="V20" s="77"/>
      <c r="W20" s="77">
        <v>9.6</v>
      </c>
      <c r="X20" s="77">
        <v>18.002000000000002</v>
      </c>
      <c r="Y20" s="77"/>
      <c r="Z20" s="78"/>
      <c r="AA20" s="79">
        <f t="shared" si="2"/>
        <v>93.063999999999993</v>
      </c>
    </row>
    <row r="21" spans="1:27" ht="25.15" customHeight="1" x14ac:dyDescent="0.2">
      <c r="A21" s="75" t="s">
        <v>16</v>
      </c>
      <c r="B21" s="80">
        <v>22.28</v>
      </c>
      <c r="C21" s="81">
        <v>16.12</v>
      </c>
      <c r="D21" s="81">
        <v>27.573</v>
      </c>
      <c r="E21" s="81">
        <v>14.753</v>
      </c>
      <c r="F21" s="81">
        <v>8.6900000000000013</v>
      </c>
      <c r="G21" s="81">
        <v>17.251999999999999</v>
      </c>
      <c r="H21" s="81">
        <v>34.369</v>
      </c>
      <c r="I21" s="81">
        <v>30.951999999999998</v>
      </c>
      <c r="J21" s="81">
        <v>25.803999999999998</v>
      </c>
      <c r="K21" s="81">
        <v>4.806</v>
      </c>
      <c r="L21" s="81">
        <v>11.663</v>
      </c>
      <c r="M21" s="81">
        <v>11.125999999999999</v>
      </c>
      <c r="N21" s="81">
        <v>2.2829999999999999</v>
      </c>
      <c r="O21" s="81">
        <v>2.7490000000000001</v>
      </c>
      <c r="P21" s="81">
        <v>20.391000000000002</v>
      </c>
      <c r="Q21" s="81">
        <v>29.542000000000002</v>
      </c>
      <c r="R21" s="81">
        <v>12.765000000000001</v>
      </c>
      <c r="S21" s="81">
        <v>11.729000000000001</v>
      </c>
      <c r="T21" s="81">
        <v>23.582000000000001</v>
      </c>
      <c r="U21" s="81">
        <v>11.092000000000001</v>
      </c>
      <c r="V21" s="81">
        <v>17.52</v>
      </c>
      <c r="W21" s="81">
        <v>16.829999999999998</v>
      </c>
      <c r="X21" s="81">
        <v>15.838000000000001</v>
      </c>
      <c r="Y21" s="81">
        <v>7.8330000000000002</v>
      </c>
      <c r="Z21" s="78"/>
      <c r="AA21" s="79">
        <f t="shared" si="2"/>
        <v>397.54199999999997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27.664999999999999</v>
      </c>
      <c r="C25" s="88">
        <f t="shared" si="3"/>
        <v>16.204000000000001</v>
      </c>
      <c r="D25" s="88">
        <f t="shared" si="3"/>
        <v>27.654</v>
      </c>
      <c r="E25" s="88">
        <f t="shared" si="3"/>
        <v>14.834</v>
      </c>
      <c r="F25" s="88">
        <f t="shared" si="3"/>
        <v>8.7740000000000009</v>
      </c>
      <c r="G25" s="88">
        <f t="shared" si="3"/>
        <v>17.623999999999999</v>
      </c>
      <c r="H25" s="88">
        <f t="shared" si="3"/>
        <v>44.51</v>
      </c>
      <c r="I25" s="88">
        <f t="shared" si="3"/>
        <v>43.125999999999998</v>
      </c>
      <c r="J25" s="88">
        <f t="shared" si="3"/>
        <v>28.142999999999997</v>
      </c>
      <c r="K25" s="88">
        <f t="shared" si="3"/>
        <v>10.016999999999999</v>
      </c>
      <c r="L25" s="88">
        <f t="shared" si="3"/>
        <v>11.870000000000001</v>
      </c>
      <c r="M25" s="88">
        <f t="shared" si="3"/>
        <v>24.686</v>
      </c>
      <c r="N25" s="88">
        <f t="shared" si="3"/>
        <v>2.4849999999999999</v>
      </c>
      <c r="O25" s="88">
        <f t="shared" si="3"/>
        <v>2.9470000000000001</v>
      </c>
      <c r="P25" s="88">
        <f t="shared" si="3"/>
        <v>20.568000000000001</v>
      </c>
      <c r="Q25" s="88">
        <f t="shared" si="3"/>
        <v>29.706000000000003</v>
      </c>
      <c r="R25" s="88">
        <f t="shared" si="3"/>
        <v>12.765000000000001</v>
      </c>
      <c r="S25" s="88">
        <f t="shared" si="3"/>
        <v>11.729000000000001</v>
      </c>
      <c r="T25" s="88">
        <f t="shared" si="3"/>
        <v>33.584000000000003</v>
      </c>
      <c r="U25" s="88">
        <f t="shared" si="3"/>
        <v>16.091999999999999</v>
      </c>
      <c r="V25" s="88">
        <f t="shared" si="3"/>
        <v>17.52</v>
      </c>
      <c r="W25" s="88">
        <f t="shared" si="3"/>
        <v>26.43</v>
      </c>
      <c r="X25" s="88">
        <f t="shared" si="3"/>
        <v>33.840000000000003</v>
      </c>
      <c r="Y25" s="88">
        <f t="shared" si="3"/>
        <v>7.8330000000000002</v>
      </c>
      <c r="Z25" s="89">
        <f t="shared" si="3"/>
        <v>0</v>
      </c>
      <c r="AA25" s="90">
        <f t="shared" si="3"/>
        <v>490.60599999999999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28.702000000000002</v>
      </c>
      <c r="C29" s="77">
        <v>18.78</v>
      </c>
      <c r="D29" s="77">
        <v>33.604999999999997</v>
      </c>
      <c r="E29" s="77">
        <v>20.832999999999998</v>
      </c>
      <c r="F29" s="77">
        <v>12.888</v>
      </c>
      <c r="G29" s="77">
        <v>20.919</v>
      </c>
      <c r="H29" s="77">
        <v>44.51</v>
      </c>
      <c r="I29" s="77">
        <v>43.125999999999998</v>
      </c>
      <c r="J29" s="77">
        <v>28.143000000000001</v>
      </c>
      <c r="K29" s="77">
        <v>24.504000000000001</v>
      </c>
      <c r="L29" s="77">
        <v>42.542000000000002</v>
      </c>
      <c r="M29" s="77">
        <v>54.703000000000003</v>
      </c>
      <c r="N29" s="77">
        <v>25.507999999999999</v>
      </c>
      <c r="O29" s="77">
        <v>15.965999999999999</v>
      </c>
      <c r="P29" s="77">
        <v>33.832000000000001</v>
      </c>
      <c r="Q29" s="77">
        <v>29.706</v>
      </c>
      <c r="R29" s="77">
        <v>12.765000000000001</v>
      </c>
      <c r="S29" s="77">
        <v>11.728999999999999</v>
      </c>
      <c r="T29" s="77">
        <v>33.584000000000003</v>
      </c>
      <c r="U29" s="77">
        <v>16.091999999999999</v>
      </c>
      <c r="V29" s="77">
        <v>17.52</v>
      </c>
      <c r="W29" s="77">
        <v>26.43</v>
      </c>
      <c r="X29" s="77">
        <v>33.840000000000003</v>
      </c>
      <c r="Y29" s="77">
        <v>12.323</v>
      </c>
      <c r="Z29" s="78"/>
      <c r="AA29" s="79">
        <f>SUM(B29:Z29)</f>
        <v>642.54999999999995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28.702000000000002</v>
      </c>
      <c r="C31" s="62">
        <f t="shared" si="4"/>
        <v>18.78</v>
      </c>
      <c r="D31" s="62">
        <f t="shared" si="4"/>
        <v>33.604999999999997</v>
      </c>
      <c r="E31" s="62">
        <f t="shared" si="4"/>
        <v>20.832999999999998</v>
      </c>
      <c r="F31" s="62">
        <f t="shared" si="4"/>
        <v>12.888</v>
      </c>
      <c r="G31" s="62">
        <f t="shared" si="4"/>
        <v>20.919</v>
      </c>
      <c r="H31" s="62">
        <f t="shared" si="4"/>
        <v>44.51</v>
      </c>
      <c r="I31" s="62">
        <f t="shared" si="4"/>
        <v>43.125999999999998</v>
      </c>
      <c r="J31" s="62">
        <f t="shared" si="4"/>
        <v>28.143000000000001</v>
      </c>
      <c r="K31" s="62">
        <f t="shared" si="4"/>
        <v>24.504000000000001</v>
      </c>
      <c r="L31" s="62">
        <f t="shared" si="4"/>
        <v>42.542000000000002</v>
      </c>
      <c r="M31" s="62">
        <f t="shared" si="4"/>
        <v>54.703000000000003</v>
      </c>
      <c r="N31" s="62">
        <f t="shared" si="4"/>
        <v>25.507999999999999</v>
      </c>
      <c r="O31" s="62">
        <f t="shared" si="4"/>
        <v>15.965999999999999</v>
      </c>
      <c r="P31" s="62">
        <f t="shared" si="4"/>
        <v>33.832000000000001</v>
      </c>
      <c r="Q31" s="62">
        <f t="shared" si="4"/>
        <v>29.706</v>
      </c>
      <c r="R31" s="62">
        <f t="shared" si="4"/>
        <v>12.765000000000001</v>
      </c>
      <c r="S31" s="62">
        <f t="shared" si="4"/>
        <v>11.728999999999999</v>
      </c>
      <c r="T31" s="62">
        <f t="shared" si="4"/>
        <v>33.584000000000003</v>
      </c>
      <c r="U31" s="62">
        <f t="shared" si="4"/>
        <v>16.091999999999999</v>
      </c>
      <c r="V31" s="62">
        <f t="shared" si="4"/>
        <v>17.52</v>
      </c>
      <c r="W31" s="62">
        <f t="shared" si="4"/>
        <v>26.43</v>
      </c>
      <c r="X31" s="62">
        <f t="shared" si="4"/>
        <v>33.840000000000003</v>
      </c>
      <c r="Y31" s="62">
        <f t="shared" si="4"/>
        <v>12.323</v>
      </c>
      <c r="Z31" s="63">
        <f t="shared" si="4"/>
        <v>0</v>
      </c>
      <c r="AA31" s="64">
        <f t="shared" si="4"/>
        <v>642.54999999999995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45.5</v>
      </c>
      <c r="K38" s="99">
        <v>47.6</v>
      </c>
      <c r="L38" s="99"/>
      <c r="M38" s="99"/>
      <c r="N38" s="99">
        <v>2.1</v>
      </c>
      <c r="O38" s="99">
        <v>17.600000000000001</v>
      </c>
      <c r="P38" s="99"/>
      <c r="Q38" s="99">
        <v>4.5</v>
      </c>
      <c r="R38" s="99">
        <v>8.3000000000000007</v>
      </c>
      <c r="S38" s="99">
        <v>25.7</v>
      </c>
      <c r="T38" s="99"/>
      <c r="U38" s="99">
        <v>22.9</v>
      </c>
      <c r="V38" s="99"/>
      <c r="W38" s="99"/>
      <c r="X38" s="99"/>
      <c r="Y38" s="99"/>
      <c r="Z38" s="100"/>
      <c r="AA38" s="79">
        <f t="shared" si="5"/>
        <v>174.2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45.5</v>
      </c>
      <c r="K39" s="88">
        <f t="shared" si="6"/>
        <v>47.6</v>
      </c>
      <c r="L39" s="88">
        <f t="shared" si="6"/>
        <v>0</v>
      </c>
      <c r="M39" s="88">
        <f t="shared" si="6"/>
        <v>0</v>
      </c>
      <c r="N39" s="88">
        <f t="shared" si="6"/>
        <v>2.1</v>
      </c>
      <c r="O39" s="88">
        <f t="shared" si="6"/>
        <v>17.600000000000001</v>
      </c>
      <c r="P39" s="88">
        <f t="shared" si="6"/>
        <v>0</v>
      </c>
      <c r="Q39" s="88">
        <f t="shared" si="6"/>
        <v>4.5</v>
      </c>
      <c r="R39" s="88">
        <f t="shared" si="6"/>
        <v>8.3000000000000007</v>
      </c>
      <c r="S39" s="88">
        <f t="shared" si="6"/>
        <v>25.7</v>
      </c>
      <c r="T39" s="88">
        <f t="shared" si="6"/>
        <v>0</v>
      </c>
      <c r="U39" s="88">
        <f t="shared" si="6"/>
        <v>22.9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174.2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45.5</v>
      </c>
      <c r="K46" s="99">
        <v>47.6</v>
      </c>
      <c r="L46" s="99"/>
      <c r="M46" s="99"/>
      <c r="N46" s="99">
        <v>2.1</v>
      </c>
      <c r="O46" s="99">
        <v>17.600000000000001</v>
      </c>
      <c r="P46" s="99"/>
      <c r="Q46" s="99">
        <v>4.5</v>
      </c>
      <c r="R46" s="99">
        <v>8.3000000000000007</v>
      </c>
      <c r="S46" s="99">
        <v>25.7</v>
      </c>
      <c r="T46" s="99"/>
      <c r="U46" s="99">
        <v>22.9</v>
      </c>
      <c r="V46" s="99"/>
      <c r="W46" s="99"/>
      <c r="X46" s="99"/>
      <c r="Y46" s="99"/>
      <c r="Z46" s="100"/>
      <c r="AA46" s="79">
        <f t="shared" si="7"/>
        <v>174.2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45.5</v>
      </c>
      <c r="K48" s="88">
        <f t="shared" si="8"/>
        <v>47.6</v>
      </c>
      <c r="L48" s="88">
        <f t="shared" si="8"/>
        <v>0</v>
      </c>
      <c r="M48" s="88">
        <f t="shared" si="8"/>
        <v>0</v>
      </c>
      <c r="N48" s="88">
        <f t="shared" si="8"/>
        <v>2.1</v>
      </c>
      <c r="O48" s="88">
        <f t="shared" si="8"/>
        <v>17.600000000000001</v>
      </c>
      <c r="P48" s="88">
        <f t="shared" si="8"/>
        <v>0</v>
      </c>
      <c r="Q48" s="88">
        <f t="shared" si="8"/>
        <v>4.5</v>
      </c>
      <c r="R48" s="88">
        <f t="shared" si="8"/>
        <v>8.3000000000000007</v>
      </c>
      <c r="S48" s="88">
        <f t="shared" si="8"/>
        <v>25.7</v>
      </c>
      <c r="T48" s="88">
        <f t="shared" si="8"/>
        <v>0</v>
      </c>
      <c r="U48" s="88">
        <f t="shared" si="8"/>
        <v>22.9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174.2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28.701999999999998</v>
      </c>
      <c r="C51" s="88">
        <f t="shared" si="10"/>
        <v>18.78</v>
      </c>
      <c r="D51" s="88">
        <f t="shared" si="10"/>
        <v>33.605000000000004</v>
      </c>
      <c r="E51" s="88">
        <f t="shared" si="10"/>
        <v>20.832999999999998</v>
      </c>
      <c r="F51" s="88">
        <f t="shared" si="10"/>
        <v>12.888000000000002</v>
      </c>
      <c r="G51" s="88">
        <f t="shared" si="10"/>
        <v>20.919</v>
      </c>
      <c r="H51" s="88">
        <f t="shared" si="10"/>
        <v>44.51</v>
      </c>
      <c r="I51" s="88">
        <f t="shared" si="10"/>
        <v>43.125999999999998</v>
      </c>
      <c r="J51" s="88">
        <f t="shared" si="10"/>
        <v>73.643000000000001</v>
      </c>
      <c r="K51" s="88">
        <f t="shared" si="10"/>
        <v>72.103999999999999</v>
      </c>
      <c r="L51" s="88">
        <f t="shared" si="10"/>
        <v>42.542000000000002</v>
      </c>
      <c r="M51" s="88">
        <f t="shared" si="10"/>
        <v>54.703000000000003</v>
      </c>
      <c r="N51" s="88">
        <f t="shared" si="10"/>
        <v>27.608000000000001</v>
      </c>
      <c r="O51" s="88">
        <f t="shared" si="10"/>
        <v>33.566000000000003</v>
      </c>
      <c r="P51" s="88">
        <f t="shared" si="10"/>
        <v>33.832000000000001</v>
      </c>
      <c r="Q51" s="88">
        <f t="shared" si="10"/>
        <v>34.206000000000003</v>
      </c>
      <c r="R51" s="88">
        <f t="shared" si="10"/>
        <v>21.065000000000001</v>
      </c>
      <c r="S51" s="88">
        <f t="shared" si="10"/>
        <v>37.429000000000002</v>
      </c>
      <c r="T51" s="88">
        <f t="shared" si="10"/>
        <v>33.584000000000003</v>
      </c>
      <c r="U51" s="88">
        <f t="shared" si="10"/>
        <v>38.991999999999997</v>
      </c>
      <c r="V51" s="88">
        <f t="shared" si="10"/>
        <v>17.52</v>
      </c>
      <c r="W51" s="88">
        <f t="shared" si="10"/>
        <v>26.43</v>
      </c>
      <c r="X51" s="88">
        <f t="shared" si="10"/>
        <v>33.840000000000003</v>
      </c>
      <c r="Y51" s="88">
        <f t="shared" si="10"/>
        <v>12.323</v>
      </c>
      <c r="Z51" s="89">
        <f t="shared" si="10"/>
        <v>0</v>
      </c>
      <c r="AA51" s="104">
        <f>SUM(B51:Z51)</f>
        <v>816.74999999999989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-9.1999999999999993</v>
      </c>
      <c r="C4" s="18"/>
      <c r="D4" s="18"/>
      <c r="E4" s="18"/>
      <c r="F4" s="18"/>
      <c r="G4" s="18"/>
      <c r="H4" s="18">
        <v>-25.5</v>
      </c>
      <c r="I4" s="18">
        <v>-4.3</v>
      </c>
      <c r="J4" s="18">
        <v>45.5</v>
      </c>
      <c r="K4" s="18">
        <v>47.6</v>
      </c>
      <c r="L4" s="18">
        <v>-26.4</v>
      </c>
      <c r="M4" s="18">
        <v>-46.8</v>
      </c>
      <c r="N4" s="18">
        <v>2.1</v>
      </c>
      <c r="O4" s="18">
        <v>17.600000000000001</v>
      </c>
      <c r="P4" s="18"/>
      <c r="Q4" s="18">
        <v>4.5</v>
      </c>
      <c r="R4" s="18">
        <v>8.3000000000000007</v>
      </c>
      <c r="S4" s="18">
        <v>25.7</v>
      </c>
      <c r="T4" s="18">
        <v>-6.8</v>
      </c>
      <c r="U4" s="18">
        <v>22.9</v>
      </c>
      <c r="V4" s="18"/>
      <c r="W4" s="18"/>
      <c r="X4" s="18"/>
      <c r="Y4" s="18"/>
      <c r="Z4" s="19"/>
      <c r="AA4" s="111">
        <f>SUM(B4:Z4)</f>
        <v>55.20000000000001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84.6</v>
      </c>
      <c r="C7" s="117">
        <v>82.5</v>
      </c>
      <c r="D7" s="117">
        <v>82.5</v>
      </c>
      <c r="E7" s="117">
        <v>82.5</v>
      </c>
      <c r="F7" s="117">
        <v>82.5</v>
      </c>
      <c r="G7" s="117">
        <v>82.5</v>
      </c>
      <c r="H7" s="117">
        <v>119.5</v>
      </c>
      <c r="I7" s="117">
        <v>142</v>
      </c>
      <c r="J7" s="117">
        <v>144.84</v>
      </c>
      <c r="K7" s="117">
        <v>94.59</v>
      </c>
      <c r="L7" s="117">
        <v>25.23</v>
      </c>
      <c r="M7" s="117">
        <v>20.5</v>
      </c>
      <c r="N7" s="117">
        <v>23</v>
      </c>
      <c r="O7" s="117">
        <v>17</v>
      </c>
      <c r="P7" s="117">
        <v>66.540000000000006</v>
      </c>
      <c r="Q7" s="117">
        <v>90.5</v>
      </c>
      <c r="R7" s="117">
        <v>110.64</v>
      </c>
      <c r="S7" s="117">
        <v>129.9</v>
      </c>
      <c r="T7" s="117">
        <v>172.51</v>
      </c>
      <c r="U7" s="117">
        <v>240.5</v>
      </c>
      <c r="V7" s="117">
        <v>100</v>
      </c>
      <c r="W7" s="117">
        <v>96</v>
      </c>
      <c r="X7" s="117">
        <v>85.39</v>
      </c>
      <c r="Y7" s="117">
        <v>80</v>
      </c>
      <c r="Z7" s="118"/>
      <c r="AA7" s="119">
        <f>IF(SUM(B7:Z7)&lt;&gt;0,AVERAGEIF(B7:Z7,"&lt;&gt;"""),"")</f>
        <v>93.989166666666677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9.1999999999999993</v>
      </c>
      <c r="C15" s="133"/>
      <c r="D15" s="133"/>
      <c r="E15" s="133"/>
      <c r="F15" s="133"/>
      <c r="G15" s="133"/>
      <c r="H15" s="133">
        <v>25.5</v>
      </c>
      <c r="I15" s="133">
        <v>4.3</v>
      </c>
      <c r="J15" s="133"/>
      <c r="K15" s="133"/>
      <c r="L15" s="133">
        <v>26.4</v>
      </c>
      <c r="M15" s="133">
        <v>46.8</v>
      </c>
      <c r="N15" s="133"/>
      <c r="O15" s="133"/>
      <c r="P15" s="133"/>
      <c r="Q15" s="133"/>
      <c r="R15" s="133"/>
      <c r="S15" s="133"/>
      <c r="T15" s="133">
        <v>6.8</v>
      </c>
      <c r="U15" s="133"/>
      <c r="V15" s="133"/>
      <c r="W15" s="133"/>
      <c r="X15" s="133"/>
      <c r="Y15" s="133"/>
      <c r="Z15" s="131"/>
      <c r="AA15" s="132">
        <f t="shared" si="0"/>
        <v>119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9.1999999999999993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25.5</v>
      </c>
      <c r="I16" s="135">
        <f t="shared" si="1"/>
        <v>4.3</v>
      </c>
      <c r="J16" s="135">
        <f t="shared" si="1"/>
        <v>0</v>
      </c>
      <c r="K16" s="135">
        <f t="shared" si="1"/>
        <v>0</v>
      </c>
      <c r="L16" s="135">
        <f t="shared" si="1"/>
        <v>26.4</v>
      </c>
      <c r="M16" s="135">
        <f t="shared" si="1"/>
        <v>46.8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6.8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45.5</v>
      </c>
      <c r="K23" s="133">
        <v>47.6</v>
      </c>
      <c r="L23" s="133"/>
      <c r="M23" s="133"/>
      <c r="N23" s="133">
        <v>2.1</v>
      </c>
      <c r="O23" s="133">
        <v>17.600000000000001</v>
      </c>
      <c r="P23" s="133"/>
      <c r="Q23" s="133">
        <v>4.5</v>
      </c>
      <c r="R23" s="133">
        <v>8.3000000000000007</v>
      </c>
      <c r="S23" s="133">
        <v>25.7</v>
      </c>
      <c r="T23" s="133"/>
      <c r="U23" s="133">
        <v>22.9</v>
      </c>
      <c r="V23" s="133"/>
      <c r="W23" s="133"/>
      <c r="X23" s="133"/>
      <c r="Y23" s="133"/>
      <c r="Z23" s="131"/>
      <c r="AA23" s="132">
        <f t="shared" si="2"/>
        <v>174.2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45.5</v>
      </c>
      <c r="K24" s="135">
        <f t="shared" si="3"/>
        <v>47.6</v>
      </c>
      <c r="L24" s="135">
        <f t="shared" si="3"/>
        <v>0</v>
      </c>
      <c r="M24" s="135">
        <f t="shared" si="3"/>
        <v>0</v>
      </c>
      <c r="N24" s="135">
        <f t="shared" si="3"/>
        <v>2.1</v>
      </c>
      <c r="O24" s="135">
        <f t="shared" si="3"/>
        <v>17.600000000000001</v>
      </c>
      <c r="P24" s="135">
        <f t="shared" si="3"/>
        <v>0</v>
      </c>
      <c r="Q24" s="135">
        <f t="shared" si="3"/>
        <v>4.5</v>
      </c>
      <c r="R24" s="135">
        <f t="shared" si="3"/>
        <v>8.3000000000000007</v>
      </c>
      <c r="S24" s="135">
        <f t="shared" si="3"/>
        <v>25.7</v>
      </c>
      <c r="T24" s="135">
        <f t="shared" si="3"/>
        <v>0</v>
      </c>
      <c r="U24" s="135">
        <f t="shared" si="3"/>
        <v>22.9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174.2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2023-10-01T20:21:27Z</dcterms:created>
  <dcterms:modified xsi:type="dcterms:W3CDTF">2023-10-01T20:21:28Z</dcterms:modified>
</cp:coreProperties>
</file>