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<sst xmlns="http://schemas.openxmlformats.org/spreadsheetml/2006/main" count="117" uniqueCount="53">
  <si>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30/09/2023 23:22:52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</si>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</sst>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0B-496A-A8F8-8A02C22DEF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0B-496A-A8F8-8A02C22DEF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9.4160000000000004</c:v>
                </c:pt>
                <c:pt idx="18">
                  <c:v>6</c:v>
                </c:pt>
                <c:pt idx="20">
                  <c:v>8</c:v>
                </c:pt>
                <c:pt idx="21">
                  <c:v>19.32</c:v>
                </c:pt>
                <c:pt idx="23">
                  <c:v>9.48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0B-496A-A8F8-8A02C22DEF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0B-496A-A8F8-8A02C22DEF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55.652000000000001</c:v>
                </c:pt>
                <c:pt idx="1">
                  <c:v>38.173000000000002</c:v>
                </c:pt>
                <c:pt idx="2">
                  <c:v>30.926000000000002</c:v>
                </c:pt>
                <c:pt idx="3">
                  <c:v>30.678000000000001</c:v>
                </c:pt>
                <c:pt idx="4">
                  <c:v>13.138999999999999</c:v>
                </c:pt>
                <c:pt idx="5">
                  <c:v>18.408000000000001</c:v>
                </c:pt>
                <c:pt idx="6">
                  <c:v>20.963000000000001</c:v>
                </c:pt>
                <c:pt idx="7">
                  <c:v>5.6629999999999994</c:v>
                </c:pt>
                <c:pt idx="8">
                  <c:v>5.7859999999999996</c:v>
                </c:pt>
                <c:pt idx="9">
                  <c:v>5.9669999999999996</c:v>
                </c:pt>
                <c:pt idx="10">
                  <c:v>0.85</c:v>
                </c:pt>
                <c:pt idx="11">
                  <c:v>64.144000000000005</c:v>
                </c:pt>
                <c:pt idx="12">
                  <c:v>14.000999999999999</c:v>
                </c:pt>
                <c:pt idx="14">
                  <c:v>7.12</c:v>
                </c:pt>
                <c:pt idx="15">
                  <c:v>13.981999999999999</c:v>
                </c:pt>
                <c:pt idx="16">
                  <c:v>45.507999999999996</c:v>
                </c:pt>
                <c:pt idx="17">
                  <c:v>30.22</c:v>
                </c:pt>
                <c:pt idx="18">
                  <c:v>25.812999999999999</c:v>
                </c:pt>
                <c:pt idx="19">
                  <c:v>20.933</c:v>
                </c:pt>
                <c:pt idx="20">
                  <c:v>21.771000000000001</c:v>
                </c:pt>
                <c:pt idx="21">
                  <c:v>21.158999999999999</c:v>
                </c:pt>
                <c:pt idx="22">
                  <c:v>18.018999999999998</c:v>
                </c:pt>
                <c:pt idx="23">
                  <c:v>15.838000000000001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0B-496A-A8F8-8A02C22DEF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0B-496A-A8F8-8A02C22DEF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0B-496A-A8F8-8A02C22DE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69.537000000000006</c:v>
                </c:pt>
                <c:pt idx="1">
                  <c:v>52.004000000000005</c:v>
                </c:pt>
                <c:pt idx="2">
                  <c:v>44.760999999999996</c:v>
                </c:pt>
                <c:pt idx="3">
                  <c:v>45.085000000000001</c:v>
                </c:pt>
                <c:pt idx="4">
                  <c:v>26.506000000000004</c:v>
                </c:pt>
                <c:pt idx="5">
                  <c:v>32.611000000000004</c:v>
                </c:pt>
                <c:pt idx="6">
                  <c:v>37.506999999999998</c:v>
                </c:pt>
                <c:pt idx="7">
                  <c:v>26.113</c:v>
                </c:pt>
                <c:pt idx="8">
                  <c:v>29.539000000000001</c:v>
                </c:pt>
                <c:pt idx="9">
                  <c:v>25.416999999999998</c:v>
                </c:pt>
                <c:pt idx="10">
                  <c:v>20.513999999999999</c:v>
                </c:pt>
                <c:pt idx="11">
                  <c:v>88.183000000000007</c:v>
                </c:pt>
                <c:pt idx="12">
                  <c:v>20.602</c:v>
                </c:pt>
                <c:pt idx="13">
                  <c:v>9.141</c:v>
                </c:pt>
                <c:pt idx="14">
                  <c:v>14.298</c:v>
                </c:pt>
                <c:pt idx="15">
                  <c:v>21.808</c:v>
                </c:pt>
                <c:pt idx="16">
                  <c:v>51.919999999999995</c:v>
                </c:pt>
                <c:pt idx="17">
                  <c:v>41.362999999999992</c:v>
                </c:pt>
                <c:pt idx="18">
                  <c:v>33.182000000000002</c:v>
                </c:pt>
                <c:pt idx="19">
                  <c:v>23.360999999999997</c:v>
                </c:pt>
                <c:pt idx="20">
                  <c:v>30.161999999999999</c:v>
                </c:pt>
                <c:pt idx="21">
                  <c:v>40.861000000000004</c:v>
                </c:pt>
                <c:pt idx="22">
                  <c:v>18.019000000000002</c:v>
                </c:pt>
                <c:pt idx="23">
                  <c:v>25.488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0B-496A-A8F8-8A02C22DE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76.680000000000007</c:v>
                </c:pt>
                <c:pt idx="3">
                  <c:v>77.989999999999995</c:v>
                </c:pt>
                <c:pt idx="4">
                  <c:v>80.83</c:v>
                </c:pt>
                <c:pt idx="5">
                  <c:v>72.010000000000005</c:v>
                </c:pt>
                <c:pt idx="6">
                  <c:v>81.040000000000006</c:v>
                </c:pt>
                <c:pt idx="7">
                  <c:v>74.87</c:v>
                </c:pt>
                <c:pt idx="8">
                  <c:v>79.08</c:v>
                </c:pt>
                <c:pt idx="9">
                  <c:v>59.68</c:v>
                </c:pt>
                <c:pt idx="10">
                  <c:v>37</c:v>
                </c:pt>
                <c:pt idx="11">
                  <c:v>29.88</c:v>
                </c:pt>
                <c:pt idx="12">
                  <c:v>-2.5</c:v>
                </c:pt>
                <c:pt idx="13">
                  <c:v>-8</c:v>
                </c:pt>
                <c:pt idx="14">
                  <c:v>-2.5</c:v>
                </c:pt>
                <c:pt idx="15">
                  <c:v>37.5</c:v>
                </c:pt>
                <c:pt idx="16">
                  <c:v>85</c:v>
                </c:pt>
                <c:pt idx="17">
                  <c:v>108.93</c:v>
                </c:pt>
                <c:pt idx="18">
                  <c:v>121.06</c:v>
                </c:pt>
                <c:pt idx="19">
                  <c:v>166.5</c:v>
                </c:pt>
                <c:pt idx="20">
                  <c:v>132.65</c:v>
                </c:pt>
                <c:pt idx="21">
                  <c:v>114.66</c:v>
                </c:pt>
                <c:pt idx="22">
                  <c:v>110.32</c:v>
                </c:pt>
                <c:pt idx="23">
                  <c:v>99.48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0B-496A-A8F8-8A02C22DE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69.537000000000006</v>
      </c>
      <c r="C4" s="18">
        <v>52.004000000000005</v>
      </c>
      <c r="D4" s="18">
        <v>44.760999999999996</v>
      </c>
      <c r="E4" s="18">
        <v>45.085000000000008</v>
      </c>
      <c r="F4" s="18">
        <v>26.506</v>
      </c>
      <c r="G4" s="18">
        <v>32.611000000000004</v>
      </c>
      <c r="H4" s="18">
        <v>37.506999999999998</v>
      </c>
      <c r="I4" s="18">
        <v>26.112999999999996</v>
      </c>
      <c r="J4" s="18">
        <v>29.539000000000001</v>
      </c>
      <c r="K4" s="18">
        <v>25.417000000000002</v>
      </c>
      <c r="L4" s="18">
        <v>20.513999999999999</v>
      </c>
      <c r="M4" s="18">
        <v>88.182999999999993</v>
      </c>
      <c r="N4" s="18">
        <v>20.602</v>
      </c>
      <c r="O4" s="18">
        <v>9.141</v>
      </c>
      <c r="P4" s="18">
        <v>14.298</v>
      </c>
      <c r="Q4" s="18">
        <v>21.808</v>
      </c>
      <c r="R4" s="18">
        <v>51.934999999999995</v>
      </c>
      <c r="S4" s="18">
        <v>41.373000000000005</v>
      </c>
      <c r="T4" s="18">
        <v>33.181999999999995</v>
      </c>
      <c r="U4" s="18">
        <v>23.327000000000002</v>
      </c>
      <c r="V4" s="18">
        <v>30.161999999999999</v>
      </c>
      <c r="W4" s="18">
        <v>40.860999999999997</v>
      </c>
      <c r="X4" s="18">
        <v>18.018999999999998</v>
      </c>
      <c r="Y4" s="18">
        <v>25.488</v>
      </c>
      <c r="Z4" s="19"/>
      <c r="AA4" s="20">
        <f>SUM(B4:Z4)</f>
        <v>827.97299999999996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76.680000000000007</v>
      </c>
      <c r="E7" s="28">
        <v>77.989999999999995</v>
      </c>
      <c r="F7" s="28">
        <v>80.83</v>
      </c>
      <c r="G7" s="28">
        <v>72.010000000000005</v>
      </c>
      <c r="H7" s="28">
        <v>81.040000000000006</v>
      </c>
      <c r="I7" s="28">
        <v>74.87</v>
      </c>
      <c r="J7" s="28">
        <v>79.08</v>
      </c>
      <c r="K7" s="28">
        <v>59.68</v>
      </c>
      <c r="L7" s="28">
        <v>37</v>
      </c>
      <c r="M7" s="28">
        <v>29.88</v>
      </c>
      <c r="N7" s="28">
        <v>-2.5</v>
      </c>
      <c r="O7" s="28">
        <v>-8</v>
      </c>
      <c r="P7" s="28">
        <v>-2.5</v>
      </c>
      <c r="Q7" s="28">
        <v>37.5</v>
      </c>
      <c r="R7" s="28">
        <v>85</v>
      </c>
      <c r="S7" s="28">
        <v>108.93</v>
      </c>
      <c r="T7" s="28">
        <v>121.06</v>
      </c>
      <c r="U7" s="28">
        <v>166.5</v>
      </c>
      <c r="V7" s="28">
        <v>132.65</v>
      </c>
      <c r="W7" s="28">
        <v>114.66</v>
      </c>
      <c r="X7" s="28">
        <v>110.32</v>
      </c>
      <c r="Y7" s="28">
        <v>99.48</v>
      </c>
      <c r="Z7" s="29"/>
      <c r="AA7" s="30">
        <f>IF(SUM(B7:Z7)&lt;&gt;0,AVERAGEIF(B7:Z7,"&lt;&gt;"""),"")</f>
        <v>74.881666666666675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9.4160000000000004</v>
      </c>
      <c r="T12" s="52">
        <v>6</v>
      </c>
      <c r="U12" s="52"/>
      <c r="V12" s="52">
        <v>8</v>
      </c>
      <c r="W12" s="52">
        <v>19.32</v>
      </c>
      <c r="X12" s="52"/>
      <c r="Y12" s="52">
        <v>9.48</v>
      </c>
      <c r="Z12" s="53"/>
      <c r="AA12" s="54">
        <f t="shared" si="0"/>
        <v>52.216000000000008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55.652000000000001</v>
      </c>
      <c r="C14" s="57">
        <v>38.173000000000002</v>
      </c>
      <c r="D14" s="57">
        <v>30.926000000000002</v>
      </c>
      <c r="E14" s="57">
        <v>30.678000000000001</v>
      </c>
      <c r="F14" s="57">
        <v>13.138999999999999</v>
      </c>
      <c r="G14" s="57">
        <v>18.408000000000001</v>
      </c>
      <c r="H14" s="57">
        <v>20.963000000000001</v>
      </c>
      <c r="I14" s="57">
        <v>5.6629999999999994</v>
      </c>
      <c r="J14" s="57">
        <v>5.7859999999999996</v>
      </c>
      <c r="K14" s="57">
        <v>5.9669999999999996</v>
      </c>
      <c r="L14" s="57">
        <v>0.85</v>
      </c>
      <c r="M14" s="57">
        <v>64.144000000000005</v>
      </c>
      <c r="N14" s="57">
        <v>14.000999999999999</v>
      </c>
      <c r="O14" s="57"/>
      <c r="P14" s="57">
        <v>7.12</v>
      </c>
      <c r="Q14" s="57">
        <v>13.981999999999999</v>
      </c>
      <c r="R14" s="57">
        <v>45.507999999999996</v>
      </c>
      <c r="S14" s="57">
        <v>30.22</v>
      </c>
      <c r="T14" s="57">
        <v>25.812999999999999</v>
      </c>
      <c r="U14" s="57">
        <v>20.933</v>
      </c>
      <c r="V14" s="57">
        <v>21.771000000000001</v>
      </c>
      <c r="W14" s="57">
        <v>21.158999999999999</v>
      </c>
      <c r="X14" s="57">
        <v>18.018999999999998</v>
      </c>
      <c r="Y14" s="57">
        <v>15.838000000000001</v>
      </c>
      <c r="Z14" s="58"/>
      <c r="AA14" s="59">
        <f t="shared" si="0"/>
        <v>524.71299999999997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55.652000000000001</v>
      </c>
      <c r="C16" s="62">
        <f t="shared" ref="C16:Z16" si="1">IF(LEN(C$2)&gt;0,SUM(C10:C15),"")</f>
        <v>38.173000000000002</v>
      </c>
      <c r="D16" s="62">
        <f t="shared" si="1"/>
        <v>30.926000000000002</v>
      </c>
      <c r="E16" s="62">
        <f t="shared" si="1"/>
        <v>30.678000000000001</v>
      </c>
      <c r="F16" s="62">
        <f t="shared" si="1"/>
        <v>13.138999999999999</v>
      </c>
      <c r="G16" s="62">
        <f t="shared" si="1"/>
        <v>18.408000000000001</v>
      </c>
      <c r="H16" s="62">
        <f t="shared" si="1"/>
        <v>20.963000000000001</v>
      </c>
      <c r="I16" s="62">
        <f t="shared" si="1"/>
        <v>5.6629999999999994</v>
      </c>
      <c r="J16" s="62">
        <f t="shared" si="1"/>
        <v>5.7859999999999996</v>
      </c>
      <c r="K16" s="62">
        <f t="shared" si="1"/>
        <v>5.9669999999999996</v>
      </c>
      <c r="L16" s="62">
        <f t="shared" si="1"/>
        <v>0.85</v>
      </c>
      <c r="M16" s="62">
        <f t="shared" si="1"/>
        <v>64.144000000000005</v>
      </c>
      <c r="N16" s="62">
        <f t="shared" si="1"/>
        <v>14.000999999999999</v>
      </c>
      <c r="O16" s="62">
        <f t="shared" si="1"/>
        <v>0</v>
      </c>
      <c r="P16" s="62">
        <f t="shared" si="1"/>
        <v>7.12</v>
      </c>
      <c r="Q16" s="62">
        <f t="shared" si="1"/>
        <v>13.981999999999999</v>
      </c>
      <c r="R16" s="62">
        <f t="shared" si="1"/>
        <v>45.507999999999996</v>
      </c>
      <c r="S16" s="62">
        <f t="shared" si="1"/>
        <v>39.635999999999996</v>
      </c>
      <c r="T16" s="62">
        <f t="shared" si="1"/>
        <v>31.812999999999999</v>
      </c>
      <c r="U16" s="62">
        <f t="shared" si="1"/>
        <v>20.933</v>
      </c>
      <c r="V16" s="62">
        <f t="shared" si="1"/>
        <v>29.771000000000001</v>
      </c>
      <c r="W16" s="62">
        <f t="shared" si="1"/>
        <v>40.478999999999999</v>
      </c>
      <c r="X16" s="62">
        <f t="shared" si="1"/>
        <v>18.018999999999998</v>
      </c>
      <c r="Y16" s="62">
        <f t="shared" si="1"/>
        <v>25.318000000000001</v>
      </c>
      <c r="Z16" s="63" t="str">
        <f t="shared" si="1"/>
        <v/>
      </c>
      <c r="AA16" s="64">
        <f>SUM(AA10:AA15)</f>
        <v>576.92899999999997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6.359</v>
      </c>
      <c r="C20" s="77">
        <v>6.2619999999999996</v>
      </c>
      <c r="D20" s="77">
        <v>6.157</v>
      </c>
      <c r="E20" s="77">
        <v>6.133</v>
      </c>
      <c r="F20" s="77">
        <v>6.069</v>
      </c>
      <c r="G20" s="77">
        <v>6.1970000000000001</v>
      </c>
      <c r="H20" s="77">
        <v>6.2</v>
      </c>
      <c r="I20" s="77">
        <v>6.2089999999999996</v>
      </c>
      <c r="J20" s="77">
        <v>6.0819999999999999</v>
      </c>
      <c r="K20" s="77">
        <v>6.0309999999999997</v>
      </c>
      <c r="L20" s="77">
        <v>6.1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67.798999999999992</v>
      </c>
    </row>
    <row r="21" spans="1:27" ht="25.15" customHeight="1" x14ac:dyDescent="0.2">
      <c r="A21" s="75" t="s">
        <v>16</v>
      </c>
      <c r="B21" s="80">
        <v>7.5259999999999998</v>
      </c>
      <c r="C21" s="81">
        <v>7.569</v>
      </c>
      <c r="D21" s="81">
        <v>7.6779999999999999</v>
      </c>
      <c r="E21" s="81">
        <v>8.2739999999999991</v>
      </c>
      <c r="F21" s="81">
        <v>7.298</v>
      </c>
      <c r="G21" s="81">
        <v>8.0060000000000002</v>
      </c>
      <c r="H21" s="81">
        <v>10.343999999999999</v>
      </c>
      <c r="I21" s="81">
        <v>14.241</v>
      </c>
      <c r="J21" s="81">
        <v>17.670999999999999</v>
      </c>
      <c r="K21" s="81">
        <v>13.419</v>
      </c>
      <c r="L21" s="81">
        <v>13.564</v>
      </c>
      <c r="M21" s="81">
        <v>24.038999999999998</v>
      </c>
      <c r="N21" s="81">
        <v>6.601</v>
      </c>
      <c r="O21" s="81">
        <v>9.141</v>
      </c>
      <c r="P21" s="81">
        <v>7.1779999999999999</v>
      </c>
      <c r="Q21" s="81">
        <v>7.8259999999999996</v>
      </c>
      <c r="R21" s="81">
        <v>6.4270000000000005</v>
      </c>
      <c r="S21" s="81">
        <v>1.7370000000000001</v>
      </c>
      <c r="T21" s="81">
        <v>1.369</v>
      </c>
      <c r="U21" s="81">
        <v>2.3940000000000001</v>
      </c>
      <c r="V21" s="81">
        <v>0.39100000000000001</v>
      </c>
      <c r="W21" s="81">
        <v>0.38200000000000001</v>
      </c>
      <c r="X21" s="81"/>
      <c r="Y21" s="81">
        <v>0.17</v>
      </c>
      <c r="Z21" s="78"/>
      <c r="AA21" s="79">
        <f t="shared" si="2"/>
        <v>183.24499999999995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13.885</v>
      </c>
      <c r="C25" s="88">
        <f t="shared" ref="C25:Z25" si="3">IF(LEN(C$2)&gt;0,SUM(C19:C24),"")</f>
        <v>13.831</v>
      </c>
      <c r="D25" s="88">
        <f t="shared" si="3"/>
        <v>13.835000000000001</v>
      </c>
      <c r="E25" s="88">
        <f t="shared" si="3"/>
        <v>14.407</v>
      </c>
      <c r="F25" s="88">
        <f t="shared" si="3"/>
        <v>13.367000000000001</v>
      </c>
      <c r="G25" s="88">
        <f t="shared" si="3"/>
        <v>14.202999999999999</v>
      </c>
      <c r="H25" s="88">
        <f t="shared" si="3"/>
        <v>16.544</v>
      </c>
      <c r="I25" s="88">
        <f t="shared" si="3"/>
        <v>20.45</v>
      </c>
      <c r="J25" s="88">
        <f t="shared" si="3"/>
        <v>23.753</v>
      </c>
      <c r="K25" s="88">
        <f t="shared" si="3"/>
        <v>19.45</v>
      </c>
      <c r="L25" s="88">
        <f t="shared" si="3"/>
        <v>19.664000000000001</v>
      </c>
      <c r="M25" s="88">
        <f t="shared" si="3"/>
        <v>24.038999999999998</v>
      </c>
      <c r="N25" s="88">
        <f t="shared" si="3"/>
        <v>6.601</v>
      </c>
      <c r="O25" s="88">
        <f t="shared" si="3"/>
        <v>9.141</v>
      </c>
      <c r="P25" s="88">
        <f t="shared" si="3"/>
        <v>7.1779999999999999</v>
      </c>
      <c r="Q25" s="88">
        <f t="shared" si="3"/>
        <v>7.8259999999999996</v>
      </c>
      <c r="R25" s="88">
        <f t="shared" si="3"/>
        <v>6.4270000000000005</v>
      </c>
      <c r="S25" s="88">
        <f t="shared" si="3"/>
        <v>1.7370000000000001</v>
      </c>
      <c r="T25" s="88">
        <f t="shared" si="3"/>
        <v>1.369</v>
      </c>
      <c r="U25" s="88">
        <f t="shared" si="3"/>
        <v>2.3940000000000001</v>
      </c>
      <c r="V25" s="88">
        <f t="shared" si="3"/>
        <v>0.39100000000000001</v>
      </c>
      <c r="W25" s="88">
        <f t="shared" si="3"/>
        <v>0.38200000000000001</v>
      </c>
      <c r="X25" s="88">
        <f t="shared" si="3"/>
        <v>0</v>
      </c>
      <c r="Y25" s="88">
        <f t="shared" si="3"/>
        <v>0.17</v>
      </c>
      <c r="Z25" s="89" t="str">
        <f t="shared" si="3"/>
        <v/>
      </c>
      <c r="AA25" s="90">
        <f>SUM(AA19:AA24)</f>
        <v>251.04399999999993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69.537000000000006</v>
      </c>
      <c r="C29" s="77">
        <v>52.003999999999998</v>
      </c>
      <c r="D29" s="77">
        <v>44.761000000000003</v>
      </c>
      <c r="E29" s="77">
        <v>45.085000000000001</v>
      </c>
      <c r="F29" s="77">
        <v>26.506</v>
      </c>
      <c r="G29" s="77">
        <v>32.610999999999997</v>
      </c>
      <c r="H29" s="77">
        <v>37.506999999999998</v>
      </c>
      <c r="I29" s="77">
        <v>26.113</v>
      </c>
      <c r="J29" s="77">
        <v>29.539000000000001</v>
      </c>
      <c r="K29" s="77">
        <v>25.417000000000002</v>
      </c>
      <c r="L29" s="77">
        <v>20.513999999999999</v>
      </c>
      <c r="M29" s="77">
        <v>88.183000000000007</v>
      </c>
      <c r="N29" s="77">
        <v>20.602</v>
      </c>
      <c r="O29" s="77">
        <v>9.141</v>
      </c>
      <c r="P29" s="77">
        <v>14.298</v>
      </c>
      <c r="Q29" s="77">
        <v>21.808</v>
      </c>
      <c r="R29" s="77">
        <v>51.935000000000002</v>
      </c>
      <c r="S29" s="77">
        <v>41.372999999999998</v>
      </c>
      <c r="T29" s="77">
        <v>33.182000000000002</v>
      </c>
      <c r="U29" s="77">
        <v>23.327000000000002</v>
      </c>
      <c r="V29" s="77">
        <v>30.161999999999999</v>
      </c>
      <c r="W29" s="77">
        <v>40.860999999999997</v>
      </c>
      <c r="X29" s="77">
        <v>18.018999999999998</v>
      </c>
      <c r="Y29" s="77">
        <v>25.488</v>
      </c>
      <c r="Z29" s="78"/>
      <c r="AA29" s="79">
        <f>SUM(B29:Z29)</f>
        <v>827.97299999999996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69.537000000000006</v>
      </c>
      <c r="C31" s="62">
        <f t="shared" ref="C31:Z31" si="4">IF(LEN(C$2)&gt;0,SUM(C28:C30),"")</f>
        <v>52.003999999999998</v>
      </c>
      <c r="D31" s="62">
        <f t="shared" si="4"/>
        <v>44.761000000000003</v>
      </c>
      <c r="E31" s="62">
        <f t="shared" si="4"/>
        <v>45.085000000000001</v>
      </c>
      <c r="F31" s="62">
        <f t="shared" si="4"/>
        <v>26.506</v>
      </c>
      <c r="G31" s="62">
        <f t="shared" si="4"/>
        <v>32.610999999999997</v>
      </c>
      <c r="H31" s="62">
        <f t="shared" si="4"/>
        <v>37.506999999999998</v>
      </c>
      <c r="I31" s="62">
        <f t="shared" si="4"/>
        <v>26.113</v>
      </c>
      <c r="J31" s="62">
        <f t="shared" si="4"/>
        <v>29.539000000000001</v>
      </c>
      <c r="K31" s="62">
        <f t="shared" si="4"/>
        <v>25.417000000000002</v>
      </c>
      <c r="L31" s="62">
        <f t="shared" si="4"/>
        <v>20.513999999999999</v>
      </c>
      <c r="M31" s="62">
        <f t="shared" si="4"/>
        <v>88.183000000000007</v>
      </c>
      <c r="N31" s="62">
        <f t="shared" si="4"/>
        <v>20.602</v>
      </c>
      <c r="O31" s="62">
        <f t="shared" si="4"/>
        <v>9.141</v>
      </c>
      <c r="P31" s="62">
        <f t="shared" si="4"/>
        <v>14.298</v>
      </c>
      <c r="Q31" s="62">
        <f t="shared" si="4"/>
        <v>21.808</v>
      </c>
      <c r="R31" s="62">
        <f t="shared" si="4"/>
        <v>51.935000000000002</v>
      </c>
      <c r="S31" s="62">
        <f t="shared" si="4"/>
        <v>41.372999999999998</v>
      </c>
      <c r="T31" s="62">
        <f t="shared" si="4"/>
        <v>33.182000000000002</v>
      </c>
      <c r="U31" s="62">
        <f t="shared" si="4"/>
        <v>23.327000000000002</v>
      </c>
      <c r="V31" s="62">
        <f t="shared" si="4"/>
        <v>30.161999999999999</v>
      </c>
      <c r="W31" s="62">
        <f t="shared" si="4"/>
        <v>40.860999999999997</v>
      </c>
      <c r="X31" s="62">
        <f t="shared" si="4"/>
        <v>18.018999999999998</v>
      </c>
      <c r="Y31" s="62">
        <f t="shared" si="4"/>
        <v>25.488</v>
      </c>
      <c r="Z31" s="63" t="str">
        <f t="shared" si="4"/>
        <v/>
      </c>
      <c r="AA31" s="64">
        <f>SUM(AA28:AA30)</f>
        <v>827.97299999999996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69.537000000000006</v>
      </c>
      <c r="C51" s="88">
        <f t="shared" si="10"/>
        <v>52.004000000000005</v>
      </c>
      <c r="D51" s="88">
        <f t="shared" si="10"/>
        <v>44.761000000000003</v>
      </c>
      <c r="E51" s="88">
        <f t="shared" si="10"/>
        <v>45.085000000000001</v>
      </c>
      <c r="F51" s="88">
        <f t="shared" si="10"/>
        <v>26.506</v>
      </c>
      <c r="G51" s="88">
        <f t="shared" si="10"/>
        <v>32.611000000000004</v>
      </c>
      <c r="H51" s="88">
        <f t="shared" si="10"/>
        <v>37.507000000000005</v>
      </c>
      <c r="I51" s="88">
        <f t="shared" si="10"/>
        <v>26.113</v>
      </c>
      <c r="J51" s="88">
        <f t="shared" si="10"/>
        <v>29.539000000000001</v>
      </c>
      <c r="K51" s="88">
        <f t="shared" si="10"/>
        <v>25.416999999999998</v>
      </c>
      <c r="L51" s="88">
        <f t="shared" si="10"/>
        <v>20.514000000000003</v>
      </c>
      <c r="M51" s="88">
        <f t="shared" si="10"/>
        <v>88.183000000000007</v>
      </c>
      <c r="N51" s="88">
        <f t="shared" si="10"/>
        <v>20.602</v>
      </c>
      <c r="O51" s="88">
        <f t="shared" si="10"/>
        <v>9.141</v>
      </c>
      <c r="P51" s="88">
        <f t="shared" si="10"/>
        <v>14.298</v>
      </c>
      <c r="Q51" s="88">
        <f t="shared" si="10"/>
        <v>21.808</v>
      </c>
      <c r="R51" s="88">
        <f t="shared" si="10"/>
        <v>51.934999999999995</v>
      </c>
      <c r="S51" s="88">
        <f t="shared" si="10"/>
        <v>41.372999999999998</v>
      </c>
      <c r="T51" s="88">
        <f t="shared" si="10"/>
        <v>33.182000000000002</v>
      </c>
      <c r="U51" s="88">
        <f t="shared" si="10"/>
        <v>23.326999999999998</v>
      </c>
      <c r="V51" s="88">
        <f t="shared" si="10"/>
        <v>30.161999999999999</v>
      </c>
      <c r="W51" s="88">
        <f t="shared" si="10"/>
        <v>40.860999999999997</v>
      </c>
      <c r="X51" s="88">
        <f t="shared" si="10"/>
        <v>18.018999999999998</v>
      </c>
      <c r="Y51" s="88">
        <f t="shared" si="10"/>
        <v>25.488000000000003</v>
      </c>
      <c r="Z51" s="89" t="str">
        <f t="shared" si="10"/>
        <v/>
      </c>
      <c r="AA51" s="104">
        <f>SUM(B51:Z51)</f>
        <v>827.97300000000007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69.537000000000006</v>
      </c>
      <c r="C4" s="18">
        <v>52.004000000000005</v>
      </c>
      <c r="D4" s="18">
        <v>44.760999999999996</v>
      </c>
      <c r="E4" s="18">
        <v>45.085000000000001</v>
      </c>
      <c r="F4" s="18">
        <v>26.506000000000004</v>
      </c>
      <c r="G4" s="18">
        <v>32.611000000000004</v>
      </c>
      <c r="H4" s="18">
        <v>37.506999999999998</v>
      </c>
      <c r="I4" s="18">
        <v>26.113</v>
      </c>
      <c r="J4" s="18">
        <v>29.539000000000001</v>
      </c>
      <c r="K4" s="18">
        <v>25.416999999999998</v>
      </c>
      <c r="L4" s="18">
        <v>20.513999999999999</v>
      </c>
      <c r="M4" s="18">
        <v>88.183000000000007</v>
      </c>
      <c r="N4" s="18">
        <v>20.602</v>
      </c>
      <c r="O4" s="18">
        <v>9.141</v>
      </c>
      <c r="P4" s="18">
        <v>14.298</v>
      </c>
      <c r="Q4" s="18">
        <v>21.808</v>
      </c>
      <c r="R4" s="18">
        <v>51.919999999999995</v>
      </c>
      <c r="S4" s="18">
        <v>41.362999999999992</v>
      </c>
      <c r="T4" s="18">
        <v>33.182000000000002</v>
      </c>
      <c r="U4" s="18">
        <v>23.360999999999997</v>
      </c>
      <c r="V4" s="18">
        <v>30.161999999999999</v>
      </c>
      <c r="W4" s="18">
        <v>40.861000000000004</v>
      </c>
      <c r="X4" s="18">
        <v>18.019000000000002</v>
      </c>
      <c r="Y4" s="18">
        <v>25.488</v>
      </c>
      <c r="Z4" s="19"/>
      <c r="AA4" s="20">
        <f>SUM(B4:Z4)</f>
        <v>827.98199999999997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76.680000000000007</v>
      </c>
      <c r="E7" s="28">
        <v>77.989999999999995</v>
      </c>
      <c r="F7" s="28">
        <v>80.83</v>
      </c>
      <c r="G7" s="28">
        <v>72.010000000000005</v>
      </c>
      <c r="H7" s="28">
        <v>81.040000000000006</v>
      </c>
      <c r="I7" s="28">
        <v>74.87</v>
      </c>
      <c r="J7" s="28">
        <v>79.08</v>
      </c>
      <c r="K7" s="28">
        <v>59.68</v>
      </c>
      <c r="L7" s="28">
        <v>37</v>
      </c>
      <c r="M7" s="28">
        <v>29.88</v>
      </c>
      <c r="N7" s="28">
        <v>-2.5</v>
      </c>
      <c r="O7" s="28">
        <v>-8</v>
      </c>
      <c r="P7" s="28">
        <v>-2.5</v>
      </c>
      <c r="Q7" s="28">
        <v>37.5</v>
      </c>
      <c r="R7" s="28">
        <v>85</v>
      </c>
      <c r="S7" s="28">
        <v>108.93</v>
      </c>
      <c r="T7" s="28">
        <v>121.06</v>
      </c>
      <c r="U7" s="28">
        <v>166.5</v>
      </c>
      <c r="V7" s="28">
        <v>132.65</v>
      </c>
      <c r="W7" s="28">
        <v>114.66</v>
      </c>
      <c r="X7" s="28">
        <v>110.32</v>
      </c>
      <c r="Y7" s="28">
        <v>99.48</v>
      </c>
      <c r="Z7" s="29"/>
      <c r="AA7" s="30">
        <f>IF(SUM(B7:Z7)&lt;&gt;0,AVERAGEIF(B7:Z7,"&lt;&gt;"""),"")</f>
        <v>74.881666666666675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11.847999999999999</v>
      </c>
      <c r="C14" s="57">
        <v>2.9169999999999998</v>
      </c>
      <c r="D14" s="57">
        <v>18.615000000000002</v>
      </c>
      <c r="E14" s="57">
        <v>7.032</v>
      </c>
      <c r="F14" s="57">
        <v>2.87</v>
      </c>
      <c r="G14" s="57">
        <v>15.012</v>
      </c>
      <c r="H14" s="57">
        <v>2.4939999999999998</v>
      </c>
      <c r="I14" s="57">
        <v>15.388999999999999</v>
      </c>
      <c r="J14" s="57">
        <v>5.5470000000000006</v>
      </c>
      <c r="K14" s="57">
        <v>11.065</v>
      </c>
      <c r="L14" s="57">
        <v>8.5149999999999988</v>
      </c>
      <c r="M14" s="57">
        <v>1E-3</v>
      </c>
      <c r="N14" s="57">
        <v>19.260999999999999</v>
      </c>
      <c r="O14" s="57">
        <v>3.9990000000000001</v>
      </c>
      <c r="P14" s="57">
        <v>13.118</v>
      </c>
      <c r="Q14" s="57">
        <v>2.7560000000000002</v>
      </c>
      <c r="R14" s="57">
        <v>0.12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140.559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11.847999999999999</v>
      </c>
      <c r="C16" s="62">
        <f t="shared" ref="C16:Z16" si="1">IF(LEN(C$2)&gt;0,SUM(C10:C15),"")</f>
        <v>2.9169999999999998</v>
      </c>
      <c r="D16" s="62">
        <f t="shared" si="1"/>
        <v>18.615000000000002</v>
      </c>
      <c r="E16" s="62">
        <f t="shared" si="1"/>
        <v>7.032</v>
      </c>
      <c r="F16" s="62">
        <f t="shared" si="1"/>
        <v>2.87</v>
      </c>
      <c r="G16" s="62">
        <f t="shared" si="1"/>
        <v>15.012</v>
      </c>
      <c r="H16" s="62">
        <f t="shared" si="1"/>
        <v>2.4939999999999998</v>
      </c>
      <c r="I16" s="62">
        <f t="shared" si="1"/>
        <v>15.388999999999999</v>
      </c>
      <c r="J16" s="62">
        <f t="shared" si="1"/>
        <v>5.5470000000000006</v>
      </c>
      <c r="K16" s="62">
        <f t="shared" si="1"/>
        <v>11.065</v>
      </c>
      <c r="L16" s="62">
        <f t="shared" si="1"/>
        <v>8.5149999999999988</v>
      </c>
      <c r="M16" s="62">
        <f t="shared" si="1"/>
        <v>1E-3</v>
      </c>
      <c r="N16" s="62">
        <f t="shared" si="1"/>
        <v>19.260999999999999</v>
      </c>
      <c r="O16" s="62">
        <f t="shared" si="1"/>
        <v>3.9990000000000001</v>
      </c>
      <c r="P16" s="62">
        <f t="shared" si="1"/>
        <v>13.118</v>
      </c>
      <c r="Q16" s="62">
        <f t="shared" si="1"/>
        <v>2.7560000000000002</v>
      </c>
      <c r="R16" s="62">
        <f t="shared" si="1"/>
        <v>0.12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140.559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27.852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27.852</v>
      </c>
    </row>
    <row r="20" spans="1:27" ht="25.15" customHeight="1" x14ac:dyDescent="0.2">
      <c r="A20" s="75" t="s">
        <v>15</v>
      </c>
      <c r="B20" s="76">
        <v>5.125</v>
      </c>
      <c r="C20" s="77">
        <v>9.0999999999999998E-2</v>
      </c>
      <c r="D20" s="77">
        <v>3.089</v>
      </c>
      <c r="E20" s="77">
        <v>8.5999999999999993E-2</v>
      </c>
      <c r="F20" s="77">
        <v>8.6999999999999994E-2</v>
      </c>
      <c r="G20" s="77">
        <v>0.09</v>
      </c>
      <c r="H20" s="77">
        <v>9.0999999999999998E-2</v>
      </c>
      <c r="I20" s="77">
        <v>9.2999999999999999E-2</v>
      </c>
      <c r="J20" s="77">
        <v>9.8000000000000004E-2</v>
      </c>
      <c r="K20" s="77">
        <v>0.105</v>
      </c>
      <c r="L20" s="77">
        <v>0.107</v>
      </c>
      <c r="M20" s="77">
        <v>27.95</v>
      </c>
      <c r="N20" s="77">
        <v>5.5E-2</v>
      </c>
      <c r="O20" s="77">
        <v>3.9340000000000002</v>
      </c>
      <c r="P20" s="77">
        <v>5.5E-2</v>
      </c>
      <c r="Q20" s="77">
        <v>5.3999999999999999E-2</v>
      </c>
      <c r="R20" s="77"/>
      <c r="S20" s="77">
        <v>0.625</v>
      </c>
      <c r="T20" s="77">
        <v>23.632999999999999</v>
      </c>
      <c r="U20" s="77"/>
      <c r="V20" s="77">
        <v>24.231999999999999</v>
      </c>
      <c r="W20" s="77">
        <v>24.5</v>
      </c>
      <c r="X20" s="77">
        <v>12.571000000000002</v>
      </c>
      <c r="Y20" s="77">
        <v>4.7</v>
      </c>
      <c r="Z20" s="78"/>
      <c r="AA20" s="79">
        <f t="shared" si="2"/>
        <v>131.37099999999998</v>
      </c>
    </row>
    <row r="21" spans="1:27" ht="25.15" customHeight="1" x14ac:dyDescent="0.2">
      <c r="A21" s="75" t="s">
        <v>16</v>
      </c>
      <c r="B21" s="80">
        <v>52.563999999999993</v>
      </c>
      <c r="C21" s="81">
        <v>48.995999999999995</v>
      </c>
      <c r="D21" s="81">
        <v>23.057000000000002</v>
      </c>
      <c r="E21" s="81">
        <v>37.966999999999999</v>
      </c>
      <c r="F21" s="81">
        <v>23.548999999999999</v>
      </c>
      <c r="G21" s="81">
        <v>17.509</v>
      </c>
      <c r="H21" s="81">
        <v>34.921999999999997</v>
      </c>
      <c r="I21" s="81">
        <v>10.631</v>
      </c>
      <c r="J21" s="81">
        <v>23.893999999999998</v>
      </c>
      <c r="K21" s="81">
        <v>14.247</v>
      </c>
      <c r="L21" s="81">
        <v>11.891999999999999</v>
      </c>
      <c r="M21" s="81">
        <v>32.379999999999995</v>
      </c>
      <c r="N21" s="81">
        <v>1.286</v>
      </c>
      <c r="O21" s="81">
        <v>1.208</v>
      </c>
      <c r="P21" s="81">
        <v>1.125</v>
      </c>
      <c r="Q21" s="81">
        <v>6.798</v>
      </c>
      <c r="R21" s="81"/>
      <c r="S21" s="81">
        <v>2.4380000000000002</v>
      </c>
      <c r="T21" s="81">
        <v>9.5489999999999995</v>
      </c>
      <c r="U21" s="81">
        <v>2.4609999999999999</v>
      </c>
      <c r="V21" s="81">
        <v>5.93</v>
      </c>
      <c r="W21" s="81">
        <v>16.360999999999997</v>
      </c>
      <c r="X21" s="81">
        <v>5.4480000000000004</v>
      </c>
      <c r="Y21" s="81">
        <v>20.787999999999997</v>
      </c>
      <c r="Z21" s="78"/>
      <c r="AA21" s="79">
        <f t="shared" si="2"/>
        <v>405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57.688999999999993</v>
      </c>
      <c r="C25" s="88">
        <f t="shared" si="3"/>
        <v>49.086999999999996</v>
      </c>
      <c r="D25" s="88">
        <f t="shared" si="3"/>
        <v>26.146000000000001</v>
      </c>
      <c r="E25" s="88">
        <f t="shared" si="3"/>
        <v>38.052999999999997</v>
      </c>
      <c r="F25" s="88">
        <f t="shared" si="3"/>
        <v>23.635999999999999</v>
      </c>
      <c r="G25" s="88">
        <f t="shared" si="3"/>
        <v>17.599</v>
      </c>
      <c r="H25" s="88">
        <f t="shared" si="3"/>
        <v>35.012999999999998</v>
      </c>
      <c r="I25" s="88">
        <f t="shared" si="3"/>
        <v>10.724</v>
      </c>
      <c r="J25" s="88">
        <f t="shared" si="3"/>
        <v>23.991999999999997</v>
      </c>
      <c r="K25" s="88">
        <f t="shared" si="3"/>
        <v>14.352</v>
      </c>
      <c r="L25" s="88">
        <f t="shared" si="3"/>
        <v>11.998999999999999</v>
      </c>
      <c r="M25" s="88">
        <f t="shared" si="3"/>
        <v>88.181999999999988</v>
      </c>
      <c r="N25" s="88">
        <f t="shared" si="3"/>
        <v>1.341</v>
      </c>
      <c r="O25" s="88">
        <f t="shared" si="3"/>
        <v>5.1420000000000003</v>
      </c>
      <c r="P25" s="88">
        <f t="shared" si="3"/>
        <v>1.18</v>
      </c>
      <c r="Q25" s="88">
        <f t="shared" si="3"/>
        <v>6.8520000000000003</v>
      </c>
      <c r="R25" s="88">
        <f t="shared" si="3"/>
        <v>0</v>
      </c>
      <c r="S25" s="88">
        <f t="shared" si="3"/>
        <v>3.0630000000000002</v>
      </c>
      <c r="T25" s="88">
        <f t="shared" si="3"/>
        <v>33.182000000000002</v>
      </c>
      <c r="U25" s="88">
        <f t="shared" si="3"/>
        <v>2.4609999999999999</v>
      </c>
      <c r="V25" s="88">
        <f t="shared" si="3"/>
        <v>30.161999999999999</v>
      </c>
      <c r="W25" s="88">
        <f t="shared" si="3"/>
        <v>40.860999999999997</v>
      </c>
      <c r="X25" s="88">
        <f t="shared" si="3"/>
        <v>18.019000000000002</v>
      </c>
      <c r="Y25" s="88">
        <f t="shared" si="3"/>
        <v>25.487999999999996</v>
      </c>
      <c r="Z25" s="89">
        <f t="shared" si="3"/>
        <v>0</v>
      </c>
      <c r="AA25" s="90">
        <f t="shared" si="3"/>
        <v>564.22299999999996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69.537000000000006</v>
      </c>
      <c r="C29" s="77">
        <v>52.003999999999998</v>
      </c>
      <c r="D29" s="77">
        <v>44.761000000000003</v>
      </c>
      <c r="E29" s="77">
        <v>45.085000000000001</v>
      </c>
      <c r="F29" s="77">
        <v>26.506</v>
      </c>
      <c r="G29" s="77">
        <v>32.610999999999997</v>
      </c>
      <c r="H29" s="77">
        <v>37.506999999999998</v>
      </c>
      <c r="I29" s="77">
        <v>26.113</v>
      </c>
      <c r="J29" s="77">
        <v>29.539000000000001</v>
      </c>
      <c r="K29" s="77">
        <v>25.417000000000002</v>
      </c>
      <c r="L29" s="77">
        <v>20.513999999999999</v>
      </c>
      <c r="M29" s="77">
        <v>88.183000000000007</v>
      </c>
      <c r="N29" s="77">
        <v>20.602</v>
      </c>
      <c r="O29" s="77">
        <v>9.141</v>
      </c>
      <c r="P29" s="77">
        <v>14.298</v>
      </c>
      <c r="Q29" s="77">
        <v>9.6080000000000005</v>
      </c>
      <c r="R29" s="77">
        <v>0.12</v>
      </c>
      <c r="S29" s="77">
        <v>3.0630000000000002</v>
      </c>
      <c r="T29" s="77">
        <v>33.182000000000002</v>
      </c>
      <c r="U29" s="77">
        <v>2.4609999999999999</v>
      </c>
      <c r="V29" s="77">
        <v>30.161999999999999</v>
      </c>
      <c r="W29" s="77">
        <v>40.860999999999997</v>
      </c>
      <c r="X29" s="77">
        <v>18.018999999999998</v>
      </c>
      <c r="Y29" s="77">
        <v>25.488</v>
      </c>
      <c r="Z29" s="78"/>
      <c r="AA29" s="79">
        <f>SUM(B29:Z29)</f>
        <v>704.78199999999993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69.537000000000006</v>
      </c>
      <c r="C31" s="62">
        <f t="shared" si="4"/>
        <v>52.003999999999998</v>
      </c>
      <c r="D31" s="62">
        <f t="shared" si="4"/>
        <v>44.761000000000003</v>
      </c>
      <c r="E31" s="62">
        <f t="shared" si="4"/>
        <v>45.085000000000001</v>
      </c>
      <c r="F31" s="62">
        <f t="shared" si="4"/>
        <v>26.506</v>
      </c>
      <c r="G31" s="62">
        <f t="shared" si="4"/>
        <v>32.610999999999997</v>
      </c>
      <c r="H31" s="62">
        <f t="shared" si="4"/>
        <v>37.506999999999998</v>
      </c>
      <c r="I31" s="62">
        <f t="shared" si="4"/>
        <v>26.113</v>
      </c>
      <c r="J31" s="62">
        <f t="shared" si="4"/>
        <v>29.539000000000001</v>
      </c>
      <c r="K31" s="62">
        <f t="shared" si="4"/>
        <v>25.417000000000002</v>
      </c>
      <c r="L31" s="62">
        <f t="shared" si="4"/>
        <v>20.513999999999999</v>
      </c>
      <c r="M31" s="62">
        <f t="shared" si="4"/>
        <v>88.183000000000007</v>
      </c>
      <c r="N31" s="62">
        <f t="shared" si="4"/>
        <v>20.602</v>
      </c>
      <c r="O31" s="62">
        <f t="shared" si="4"/>
        <v>9.141</v>
      </c>
      <c r="P31" s="62">
        <f t="shared" si="4"/>
        <v>14.298</v>
      </c>
      <c r="Q31" s="62">
        <f t="shared" si="4"/>
        <v>9.6080000000000005</v>
      </c>
      <c r="R31" s="62">
        <f t="shared" si="4"/>
        <v>0.12</v>
      </c>
      <c r="S31" s="62">
        <f t="shared" si="4"/>
        <v>3.0630000000000002</v>
      </c>
      <c r="T31" s="62">
        <f t="shared" si="4"/>
        <v>33.182000000000002</v>
      </c>
      <c r="U31" s="62">
        <f t="shared" si="4"/>
        <v>2.4609999999999999</v>
      </c>
      <c r="V31" s="62">
        <f t="shared" si="4"/>
        <v>30.161999999999999</v>
      </c>
      <c r="W31" s="62">
        <f t="shared" si="4"/>
        <v>40.860999999999997</v>
      </c>
      <c r="X31" s="62">
        <f t="shared" si="4"/>
        <v>18.018999999999998</v>
      </c>
      <c r="Y31" s="62">
        <f t="shared" si="4"/>
        <v>25.488</v>
      </c>
      <c r="Z31" s="63">
        <f t="shared" si="4"/>
        <v>0</v>
      </c>
      <c r="AA31" s="64">
        <f t="shared" si="4"/>
        <v>704.78199999999993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12.2</v>
      </c>
      <c r="R38" s="99">
        <v>51.8</v>
      </c>
      <c r="S38" s="99">
        <v>38.299999999999997</v>
      </c>
      <c r="T38" s="99"/>
      <c r="U38" s="99">
        <v>20.9</v>
      </c>
      <c r="V38" s="99"/>
      <c r="W38" s="99"/>
      <c r="X38" s="99"/>
      <c r="Y38" s="99"/>
      <c r="Z38" s="100"/>
      <c r="AA38" s="79">
        <f t="shared" si="5"/>
        <v>123.19999999999999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12.2</v>
      </c>
      <c r="R39" s="88">
        <f t="shared" si="6"/>
        <v>51.8</v>
      </c>
      <c r="S39" s="88">
        <f t="shared" si="6"/>
        <v>38.299999999999997</v>
      </c>
      <c r="T39" s="88">
        <f t="shared" si="6"/>
        <v>0</v>
      </c>
      <c r="U39" s="88">
        <f t="shared" si="6"/>
        <v>20.9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123.19999999999999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12.2</v>
      </c>
      <c r="R46" s="99">
        <v>51.8</v>
      </c>
      <c r="S46" s="99">
        <v>38.299999999999997</v>
      </c>
      <c r="T46" s="99"/>
      <c r="U46" s="99">
        <v>20.9</v>
      </c>
      <c r="V46" s="99"/>
      <c r="W46" s="99"/>
      <c r="X46" s="99"/>
      <c r="Y46" s="99"/>
      <c r="Z46" s="100"/>
      <c r="AA46" s="79">
        <f t="shared" si="7"/>
        <v>123.19999999999999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12.2</v>
      </c>
      <c r="R48" s="88">
        <f t="shared" si="8"/>
        <v>51.8</v>
      </c>
      <c r="S48" s="88">
        <f t="shared" si="8"/>
        <v>38.299999999999997</v>
      </c>
      <c r="T48" s="88">
        <f t="shared" si="8"/>
        <v>0</v>
      </c>
      <c r="U48" s="88">
        <f t="shared" si="8"/>
        <v>20.9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123.19999999999999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69.536999999999992</v>
      </c>
      <c r="C51" s="88">
        <f t="shared" si="10"/>
        <v>52.003999999999998</v>
      </c>
      <c r="D51" s="88">
        <f t="shared" si="10"/>
        <v>44.761000000000003</v>
      </c>
      <c r="E51" s="88">
        <f t="shared" si="10"/>
        <v>45.084999999999994</v>
      </c>
      <c r="F51" s="88">
        <f t="shared" si="10"/>
        <v>26.506</v>
      </c>
      <c r="G51" s="88">
        <f t="shared" si="10"/>
        <v>32.611000000000004</v>
      </c>
      <c r="H51" s="88">
        <f t="shared" si="10"/>
        <v>37.506999999999998</v>
      </c>
      <c r="I51" s="88">
        <f t="shared" si="10"/>
        <v>26.113</v>
      </c>
      <c r="J51" s="88">
        <f t="shared" si="10"/>
        <v>29.538999999999998</v>
      </c>
      <c r="K51" s="88">
        <f t="shared" si="10"/>
        <v>25.417000000000002</v>
      </c>
      <c r="L51" s="88">
        <f t="shared" si="10"/>
        <v>20.513999999999996</v>
      </c>
      <c r="M51" s="88">
        <f t="shared" si="10"/>
        <v>88.182999999999993</v>
      </c>
      <c r="N51" s="88">
        <f t="shared" si="10"/>
        <v>20.602</v>
      </c>
      <c r="O51" s="88">
        <f t="shared" si="10"/>
        <v>9.141</v>
      </c>
      <c r="P51" s="88">
        <f t="shared" si="10"/>
        <v>14.298</v>
      </c>
      <c r="Q51" s="88">
        <f t="shared" si="10"/>
        <v>21.808</v>
      </c>
      <c r="R51" s="88">
        <f t="shared" si="10"/>
        <v>51.919999999999995</v>
      </c>
      <c r="S51" s="88">
        <f t="shared" si="10"/>
        <v>41.363</v>
      </c>
      <c r="T51" s="88">
        <f t="shared" si="10"/>
        <v>33.182000000000002</v>
      </c>
      <c r="U51" s="88">
        <f t="shared" si="10"/>
        <v>23.360999999999997</v>
      </c>
      <c r="V51" s="88">
        <f t="shared" si="10"/>
        <v>30.161999999999999</v>
      </c>
      <c r="W51" s="88">
        <f t="shared" si="10"/>
        <v>40.860999999999997</v>
      </c>
      <c r="X51" s="88">
        <f t="shared" si="10"/>
        <v>18.019000000000002</v>
      </c>
      <c r="Y51" s="88">
        <f t="shared" si="10"/>
        <v>25.487999999999996</v>
      </c>
      <c r="Z51" s="89">
        <f t="shared" si="10"/>
        <v>0</v>
      </c>
      <c r="AA51" s="104">
        <f>SUM(B51:Z51)</f>
        <v>827.98199999999986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12.2</v>
      </c>
      <c r="R4" s="18">
        <v>51.8</v>
      </c>
      <c r="S4" s="18">
        <v>38.299999999999997</v>
      </c>
      <c r="T4" s="18"/>
      <c r="U4" s="18">
        <v>20.9</v>
      </c>
      <c r="V4" s="18"/>
      <c r="W4" s="18"/>
      <c r="X4" s="18"/>
      <c r="Y4" s="18"/>
      <c r="Z4" s="19"/>
      <c r="AA4" s="111">
        <f>SUM(B4:Z4)</f>
        <v>123.19999999999999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82.5</v>
      </c>
      <c r="D7" s="117">
        <v>76.680000000000007</v>
      </c>
      <c r="E7" s="117">
        <v>77.989999999999995</v>
      </c>
      <c r="F7" s="117">
        <v>80.83</v>
      </c>
      <c r="G7" s="117">
        <v>72.010000000000005</v>
      </c>
      <c r="H7" s="117">
        <v>81.040000000000006</v>
      </c>
      <c r="I7" s="117">
        <v>74.87</v>
      </c>
      <c r="J7" s="117">
        <v>79.08</v>
      </c>
      <c r="K7" s="117">
        <v>59.68</v>
      </c>
      <c r="L7" s="117">
        <v>37</v>
      </c>
      <c r="M7" s="117">
        <v>29.88</v>
      </c>
      <c r="N7" s="117">
        <v>-2.5</v>
      </c>
      <c r="O7" s="117">
        <v>-8</v>
      </c>
      <c r="P7" s="117">
        <v>-2.5</v>
      </c>
      <c r="Q7" s="117">
        <v>37.5</v>
      </c>
      <c r="R7" s="117">
        <v>85</v>
      </c>
      <c r="S7" s="117">
        <v>108.93</v>
      </c>
      <c r="T7" s="117">
        <v>121.06</v>
      </c>
      <c r="U7" s="117">
        <v>166.5</v>
      </c>
      <c r="V7" s="117">
        <v>132.65</v>
      </c>
      <c r="W7" s="117">
        <v>114.66</v>
      </c>
      <c r="X7" s="117">
        <v>110.32</v>
      </c>
      <c r="Y7" s="117">
        <v>99.48</v>
      </c>
      <c r="Z7" s="118"/>
      <c r="AA7" s="119">
        <f>IF(SUM(B7:Z7)&lt;&gt;0,AVERAGEIF(B7:Z7,"&lt;&gt;"""),"")</f>
        <v>74.881666666666675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12.2</v>
      </c>
      <c r="R23" s="133">
        <v>51.8</v>
      </c>
      <c r="S23" s="133">
        <v>38.299999999999997</v>
      </c>
      <c r="T23" s="133"/>
      <c r="U23" s="133">
        <v>20.9</v>
      </c>
      <c r="V23" s="133"/>
      <c r="W23" s="133"/>
      <c r="X23" s="133"/>
      <c r="Y23" s="133"/>
      <c r="Z23" s="131"/>
      <c r="AA23" s="132">
        <f t="shared" si="2"/>
        <v>123.19999999999999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12.2</v>
      </c>
      <c r="R24" s="135">
        <f t="shared" si="3"/>
        <v>51.8</v>
      </c>
      <c r="S24" s="135">
        <f t="shared" si="3"/>
        <v>38.299999999999997</v>
      </c>
      <c r="T24" s="135">
        <f t="shared" si="3"/>
        <v>0</v>
      </c>
      <c r="U24" s="135">
        <f t="shared" si="3"/>
        <v>20.9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123.19999999999999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2023-09-30T20:22:52Z</dcterms:created>
  <dcterms:modified xsi:type="dcterms:W3CDTF">2023-09-30T20:22:54Z</dcterms:modified>
</cp:coreProperties>
</file>