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<sst xmlns="http://schemas.openxmlformats.org/spreadsheetml/2006/main" count="117" uniqueCount="53">
  <si>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29/09/2023 23:32:47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</si>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</sst>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0A2-4E9B-ADC7-18456D6F4FA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0A2-4E9B-ADC7-18456D6F4FA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2.39</c:v>
                </c:pt>
                <c:pt idx="6">
                  <c:v>11.556999999999999</c:v>
                </c:pt>
                <c:pt idx="8">
                  <c:v>4.4239999999999995</c:v>
                </c:pt>
                <c:pt idx="16">
                  <c:v>6</c:v>
                </c:pt>
                <c:pt idx="21">
                  <c:v>31.92</c:v>
                </c:pt>
                <c:pt idx="22">
                  <c:v>31.733000000000001</c:v>
                </c:pt>
                <c:pt idx="23">
                  <c:v>10.067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A2-4E9B-ADC7-18456D6F4FA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48.2</c:v>
                </c:pt>
                <c:pt idx="15">
                  <c:v>18.7</c:v>
                </c:pt>
                <c:pt idx="16">
                  <c:v>21.7</c:v>
                </c:pt>
                <c:pt idx="17">
                  <c:v>0</c:v>
                </c:pt>
                <c:pt idx="18">
                  <c:v>10</c:v>
                </c:pt>
                <c:pt idx="19">
                  <c:v>9.8000000000000007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A2-4E9B-ADC7-18456D6F4FA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39.14</c:v>
                </c:pt>
                <c:pt idx="1">
                  <c:v>37.617000000000004</c:v>
                </c:pt>
                <c:pt idx="2">
                  <c:v>8.9610000000000003</c:v>
                </c:pt>
                <c:pt idx="3">
                  <c:v>54.692</c:v>
                </c:pt>
                <c:pt idx="4">
                  <c:v>25.826000000000001</c:v>
                </c:pt>
                <c:pt idx="5">
                  <c:v>36.414999999999999</c:v>
                </c:pt>
                <c:pt idx="6">
                  <c:v>7.7080000000000011</c:v>
                </c:pt>
                <c:pt idx="7">
                  <c:v>3.657</c:v>
                </c:pt>
                <c:pt idx="8">
                  <c:v>4.7210000000000001</c:v>
                </c:pt>
                <c:pt idx="9">
                  <c:v>63.120000000000005</c:v>
                </c:pt>
                <c:pt idx="10">
                  <c:v>46.796999999999997</c:v>
                </c:pt>
                <c:pt idx="11">
                  <c:v>40.969000000000001</c:v>
                </c:pt>
                <c:pt idx="12">
                  <c:v>26.077999999999999</c:v>
                </c:pt>
                <c:pt idx="13">
                  <c:v>31.667000000000002</c:v>
                </c:pt>
                <c:pt idx="14">
                  <c:v>13.334000000000001</c:v>
                </c:pt>
                <c:pt idx="15">
                  <c:v>34.903000000000006</c:v>
                </c:pt>
                <c:pt idx="16">
                  <c:v>24.352000000000004</c:v>
                </c:pt>
                <c:pt idx="17">
                  <c:v>24.862000000000002</c:v>
                </c:pt>
                <c:pt idx="18">
                  <c:v>9.427999999999999</c:v>
                </c:pt>
                <c:pt idx="19">
                  <c:v>7.01</c:v>
                </c:pt>
                <c:pt idx="20">
                  <c:v>6.5900000000000007</c:v>
                </c:pt>
                <c:pt idx="21">
                  <c:v>5.0389999999999997</c:v>
                </c:pt>
                <c:pt idx="22">
                  <c:v>5.8490000000000002</c:v>
                </c:pt>
                <c:pt idx="23">
                  <c:v>5.7060000000000004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A2-4E9B-ADC7-18456D6F4FA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0A2-4E9B-ADC7-18456D6F4FA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0A2-4E9B-ADC7-18456D6F4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52.316999999999993</c:v>
                </c:pt>
                <c:pt idx="1">
                  <c:v>50.949999999999996</c:v>
                </c:pt>
                <c:pt idx="2">
                  <c:v>22.108999999999998</c:v>
                </c:pt>
                <c:pt idx="3">
                  <c:v>69.568999999999988</c:v>
                </c:pt>
                <c:pt idx="4">
                  <c:v>38.028000000000006</c:v>
                </c:pt>
                <c:pt idx="5">
                  <c:v>48.974000000000004</c:v>
                </c:pt>
                <c:pt idx="6">
                  <c:v>33.344000000000001</c:v>
                </c:pt>
                <c:pt idx="7">
                  <c:v>20.443999999999999</c:v>
                </c:pt>
                <c:pt idx="8">
                  <c:v>28.887999999999998</c:v>
                </c:pt>
                <c:pt idx="9">
                  <c:v>83.171000000000006</c:v>
                </c:pt>
                <c:pt idx="10">
                  <c:v>66.706000000000003</c:v>
                </c:pt>
                <c:pt idx="11">
                  <c:v>65.501000000000005</c:v>
                </c:pt>
                <c:pt idx="12">
                  <c:v>36.760999999999996</c:v>
                </c:pt>
                <c:pt idx="13">
                  <c:v>40.536999999999992</c:v>
                </c:pt>
                <c:pt idx="14">
                  <c:v>68.304000000000002</c:v>
                </c:pt>
                <c:pt idx="15">
                  <c:v>57.067000000000007</c:v>
                </c:pt>
                <c:pt idx="16">
                  <c:v>53.369</c:v>
                </c:pt>
                <c:pt idx="17">
                  <c:v>26.349999999999998</c:v>
                </c:pt>
                <c:pt idx="18">
                  <c:v>20.981999999999999</c:v>
                </c:pt>
                <c:pt idx="19">
                  <c:v>17.253</c:v>
                </c:pt>
                <c:pt idx="20">
                  <c:v>8.3840000000000003</c:v>
                </c:pt>
                <c:pt idx="21">
                  <c:v>37.919000000000004</c:v>
                </c:pt>
                <c:pt idx="22">
                  <c:v>38.707999999999991</c:v>
                </c:pt>
                <c:pt idx="23">
                  <c:v>17.689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0A2-4E9B-ADC7-18456D6F4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83</c:v>
                </c:pt>
                <c:pt idx="2">
                  <c:v>82.5</c:v>
                </c:pt>
                <c:pt idx="3">
                  <c:v>104.92</c:v>
                </c:pt>
                <c:pt idx="4">
                  <c:v>82.5</c:v>
                </c:pt>
                <c:pt idx="5">
                  <c:v>82.5</c:v>
                </c:pt>
                <c:pt idx="6">
                  <c:v>105.59</c:v>
                </c:pt>
                <c:pt idx="7">
                  <c:v>87.43</c:v>
                </c:pt>
                <c:pt idx="8">
                  <c:v>105</c:v>
                </c:pt>
                <c:pt idx="9">
                  <c:v>82.5</c:v>
                </c:pt>
                <c:pt idx="10">
                  <c:v>77.88</c:v>
                </c:pt>
                <c:pt idx="11">
                  <c:v>54.07</c:v>
                </c:pt>
                <c:pt idx="12">
                  <c:v>42.76</c:v>
                </c:pt>
                <c:pt idx="13">
                  <c:v>28.89</c:v>
                </c:pt>
                <c:pt idx="14">
                  <c:v>21.29</c:v>
                </c:pt>
                <c:pt idx="15">
                  <c:v>84.43</c:v>
                </c:pt>
                <c:pt idx="16">
                  <c:v>101</c:v>
                </c:pt>
                <c:pt idx="17">
                  <c:v>87.01</c:v>
                </c:pt>
                <c:pt idx="18">
                  <c:v>132.94</c:v>
                </c:pt>
                <c:pt idx="19">
                  <c:v>160</c:v>
                </c:pt>
                <c:pt idx="20">
                  <c:v>149.52000000000001</c:v>
                </c:pt>
                <c:pt idx="21">
                  <c:v>109.98</c:v>
                </c:pt>
                <c:pt idx="22">
                  <c:v>107.4</c:v>
                </c:pt>
                <c:pt idx="23">
                  <c:v>101.04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0A2-4E9B-ADC7-18456D6F4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52.317000000000007</v>
      </c>
      <c r="C4" s="18">
        <v>50.95</v>
      </c>
      <c r="D4" s="18">
        <v>22.108999999999998</v>
      </c>
      <c r="E4" s="18">
        <v>69.569000000000003</v>
      </c>
      <c r="F4" s="18">
        <v>38.027999999999999</v>
      </c>
      <c r="G4" s="18">
        <v>48.974000000000004</v>
      </c>
      <c r="H4" s="18">
        <v>33.344000000000001</v>
      </c>
      <c r="I4" s="18">
        <v>20.444000000000003</v>
      </c>
      <c r="J4" s="18">
        <v>28.888000000000005</v>
      </c>
      <c r="K4" s="18">
        <v>83.170999999999992</v>
      </c>
      <c r="L4" s="18">
        <v>66.706000000000003</v>
      </c>
      <c r="M4" s="18">
        <v>65.501000000000005</v>
      </c>
      <c r="N4" s="18">
        <v>36.761000000000003</v>
      </c>
      <c r="O4" s="18">
        <v>40.536999999999999</v>
      </c>
      <c r="P4" s="18">
        <v>68.343000000000004</v>
      </c>
      <c r="Q4" s="18">
        <v>57.106999999999999</v>
      </c>
      <c r="R4" s="18">
        <v>53.342999999999996</v>
      </c>
      <c r="S4" s="18">
        <v>26.35</v>
      </c>
      <c r="T4" s="18">
        <v>20.963999999999999</v>
      </c>
      <c r="U4" s="18">
        <v>17.207000000000001</v>
      </c>
      <c r="V4" s="18">
        <v>8.3840000000000003</v>
      </c>
      <c r="W4" s="18">
        <v>37.918999999999997</v>
      </c>
      <c r="X4" s="18">
        <v>38.708000000000006</v>
      </c>
      <c r="Y4" s="18">
        <v>17.689</v>
      </c>
      <c r="Z4" s="19"/>
      <c r="AA4" s="20">
        <f>SUM(B4:Z4)</f>
        <v>1003.3129999999999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85</v>
      </c>
      <c r="C7" s="28">
        <v>83</v>
      </c>
      <c r="D7" s="28">
        <v>82.5</v>
      </c>
      <c r="E7" s="28">
        <v>104.92</v>
      </c>
      <c r="F7" s="28">
        <v>82.5</v>
      </c>
      <c r="G7" s="28">
        <v>82.5</v>
      </c>
      <c r="H7" s="28">
        <v>105.59</v>
      </c>
      <c r="I7" s="28">
        <v>87.43</v>
      </c>
      <c r="J7" s="28">
        <v>105</v>
      </c>
      <c r="K7" s="28">
        <v>82.5</v>
      </c>
      <c r="L7" s="28">
        <v>77.88</v>
      </c>
      <c r="M7" s="28">
        <v>54.07</v>
      </c>
      <c r="N7" s="28">
        <v>42.76</v>
      </c>
      <c r="O7" s="28">
        <v>28.89</v>
      </c>
      <c r="P7" s="28">
        <v>21.29</v>
      </c>
      <c r="Q7" s="28">
        <v>84.43</v>
      </c>
      <c r="R7" s="28">
        <v>101</v>
      </c>
      <c r="S7" s="28">
        <v>87.01</v>
      </c>
      <c r="T7" s="28">
        <v>132.94</v>
      </c>
      <c r="U7" s="28">
        <v>160</v>
      </c>
      <c r="V7" s="28">
        <v>149.52000000000001</v>
      </c>
      <c r="W7" s="28">
        <v>109.98</v>
      </c>
      <c r="X7" s="28">
        <v>107.4</v>
      </c>
      <c r="Y7" s="28">
        <v>101.04</v>
      </c>
      <c r="Z7" s="29"/>
      <c r="AA7" s="30">
        <f>IF(SUM(B7:Z7)&lt;&gt;0,AVERAGEIF(B7:Z7,"&lt;&gt;"""),"")</f>
        <v>89.964583333333337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>
        <v>2.39</v>
      </c>
      <c r="F12" s="52"/>
      <c r="G12" s="52"/>
      <c r="H12" s="52">
        <v>11.556999999999999</v>
      </c>
      <c r="I12" s="52"/>
      <c r="J12" s="52">
        <v>4.4239999999999995</v>
      </c>
      <c r="K12" s="52"/>
      <c r="L12" s="52"/>
      <c r="M12" s="52"/>
      <c r="N12" s="52"/>
      <c r="O12" s="52"/>
      <c r="P12" s="52"/>
      <c r="Q12" s="52"/>
      <c r="R12" s="52">
        <v>6</v>
      </c>
      <c r="S12" s="52"/>
      <c r="T12" s="52"/>
      <c r="U12" s="52"/>
      <c r="V12" s="52"/>
      <c r="W12" s="52">
        <v>31.92</v>
      </c>
      <c r="X12" s="52">
        <v>31.733000000000001</v>
      </c>
      <c r="Y12" s="52">
        <v>10.067</v>
      </c>
      <c r="Z12" s="53"/>
      <c r="AA12" s="54">
        <f t="shared" si="0"/>
        <v>98.091000000000008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39.14</v>
      </c>
      <c r="C14" s="57">
        <v>37.617000000000004</v>
      </c>
      <c r="D14" s="57">
        <v>8.9610000000000003</v>
      </c>
      <c r="E14" s="57">
        <v>54.692</v>
      </c>
      <c r="F14" s="57">
        <v>25.826000000000001</v>
      </c>
      <c r="G14" s="57">
        <v>36.414999999999999</v>
      </c>
      <c r="H14" s="57">
        <v>7.7080000000000011</v>
      </c>
      <c r="I14" s="57">
        <v>3.657</v>
      </c>
      <c r="J14" s="57">
        <v>4.7210000000000001</v>
      </c>
      <c r="K14" s="57">
        <v>63.120000000000005</v>
      </c>
      <c r="L14" s="57">
        <v>46.796999999999997</v>
      </c>
      <c r="M14" s="57">
        <v>40.969000000000001</v>
      </c>
      <c r="N14" s="57">
        <v>26.077999999999999</v>
      </c>
      <c r="O14" s="57">
        <v>31.667000000000002</v>
      </c>
      <c r="P14" s="57">
        <v>13.334000000000001</v>
      </c>
      <c r="Q14" s="57">
        <v>34.903000000000006</v>
      </c>
      <c r="R14" s="57">
        <v>24.352000000000004</v>
      </c>
      <c r="S14" s="57">
        <v>24.862000000000002</v>
      </c>
      <c r="T14" s="57">
        <v>9.427999999999999</v>
      </c>
      <c r="U14" s="57">
        <v>7.01</v>
      </c>
      <c r="V14" s="57">
        <v>6.5900000000000007</v>
      </c>
      <c r="W14" s="57">
        <v>5.0389999999999997</v>
      </c>
      <c r="X14" s="57">
        <v>5.8490000000000002</v>
      </c>
      <c r="Y14" s="57">
        <v>5.7060000000000004</v>
      </c>
      <c r="Z14" s="58"/>
      <c r="AA14" s="59">
        <f t="shared" si="0"/>
        <v>564.44100000000003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39.14</v>
      </c>
      <c r="C16" s="62">
        <f t="shared" ref="C16:Z16" si="1">IF(LEN(C$2)&gt;0,SUM(C10:C15),"")</f>
        <v>37.617000000000004</v>
      </c>
      <c r="D16" s="62">
        <f t="shared" si="1"/>
        <v>8.9610000000000003</v>
      </c>
      <c r="E16" s="62">
        <f t="shared" si="1"/>
        <v>57.082000000000001</v>
      </c>
      <c r="F16" s="62">
        <f t="shared" si="1"/>
        <v>25.826000000000001</v>
      </c>
      <c r="G16" s="62">
        <f t="shared" si="1"/>
        <v>36.414999999999999</v>
      </c>
      <c r="H16" s="62">
        <f t="shared" si="1"/>
        <v>19.265000000000001</v>
      </c>
      <c r="I16" s="62">
        <f t="shared" si="1"/>
        <v>3.657</v>
      </c>
      <c r="J16" s="62">
        <f t="shared" si="1"/>
        <v>9.1449999999999996</v>
      </c>
      <c r="K16" s="62">
        <f t="shared" si="1"/>
        <v>63.120000000000005</v>
      </c>
      <c r="L16" s="62">
        <f t="shared" si="1"/>
        <v>46.796999999999997</v>
      </c>
      <c r="M16" s="62">
        <f t="shared" si="1"/>
        <v>40.969000000000001</v>
      </c>
      <c r="N16" s="62">
        <f t="shared" si="1"/>
        <v>26.077999999999999</v>
      </c>
      <c r="O16" s="62">
        <f t="shared" si="1"/>
        <v>31.667000000000002</v>
      </c>
      <c r="P16" s="62">
        <f t="shared" si="1"/>
        <v>13.334000000000001</v>
      </c>
      <c r="Q16" s="62">
        <f t="shared" si="1"/>
        <v>34.903000000000006</v>
      </c>
      <c r="R16" s="62">
        <f t="shared" si="1"/>
        <v>30.352000000000004</v>
      </c>
      <c r="S16" s="62">
        <f t="shared" si="1"/>
        <v>24.862000000000002</v>
      </c>
      <c r="T16" s="62">
        <f t="shared" si="1"/>
        <v>9.427999999999999</v>
      </c>
      <c r="U16" s="62">
        <f t="shared" si="1"/>
        <v>7.01</v>
      </c>
      <c r="V16" s="62">
        <f t="shared" si="1"/>
        <v>6.5900000000000007</v>
      </c>
      <c r="W16" s="62">
        <f t="shared" si="1"/>
        <v>36.959000000000003</v>
      </c>
      <c r="X16" s="62">
        <f t="shared" si="1"/>
        <v>37.582000000000001</v>
      </c>
      <c r="Y16" s="62">
        <f t="shared" si="1"/>
        <v>15.773</v>
      </c>
      <c r="Z16" s="63" t="str">
        <f t="shared" si="1"/>
        <v/>
      </c>
      <c r="AA16" s="64">
        <f>SUM(AA10:AA15)</f>
        <v>662.53200000000004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7.1520000000000001</v>
      </c>
      <c r="C20" s="77">
        <v>6.992</v>
      </c>
      <c r="D20" s="77">
        <v>6.8819999999999997</v>
      </c>
      <c r="E20" s="77">
        <v>6.79</v>
      </c>
      <c r="F20" s="77">
        <v>6.5709999999999997</v>
      </c>
      <c r="G20" s="77">
        <v>6.665</v>
      </c>
      <c r="H20" s="77">
        <v>7.0919999999999996</v>
      </c>
      <c r="I20" s="77">
        <v>7.351</v>
      </c>
      <c r="J20" s="77">
        <v>7.2990000000000004</v>
      </c>
      <c r="K20" s="77">
        <v>7.125</v>
      </c>
      <c r="L20" s="77">
        <v>7.109</v>
      </c>
      <c r="M20" s="77">
        <v>7.0670000000000002</v>
      </c>
      <c r="N20" s="77"/>
      <c r="O20" s="77">
        <v>0.996</v>
      </c>
      <c r="P20" s="77"/>
      <c r="Q20" s="77">
        <v>0.59799999999999998</v>
      </c>
      <c r="R20" s="77"/>
      <c r="S20" s="77"/>
      <c r="T20" s="77"/>
      <c r="U20" s="77"/>
      <c r="V20" s="77">
        <v>0.80900000000000005</v>
      </c>
      <c r="W20" s="77"/>
      <c r="X20" s="77"/>
      <c r="Y20" s="77"/>
      <c r="Z20" s="78"/>
      <c r="AA20" s="79">
        <f t="shared" si="2"/>
        <v>86.49799999999999</v>
      </c>
    </row>
    <row r="21" spans="1:27" ht="25.15" customHeight="1" x14ac:dyDescent="0.2">
      <c r="A21" s="75" t="s">
        <v>16</v>
      </c>
      <c r="B21" s="80">
        <v>6.0250000000000004</v>
      </c>
      <c r="C21" s="81">
        <v>6.3410000000000002</v>
      </c>
      <c r="D21" s="81">
        <v>6.266</v>
      </c>
      <c r="E21" s="81">
        <v>5.6970000000000001</v>
      </c>
      <c r="F21" s="81">
        <v>5.6310000000000002</v>
      </c>
      <c r="G21" s="81">
        <v>5.8940000000000001</v>
      </c>
      <c r="H21" s="81">
        <v>6.9870000000000001</v>
      </c>
      <c r="I21" s="81">
        <v>9.4359999999999999</v>
      </c>
      <c r="J21" s="81">
        <v>12.444000000000001</v>
      </c>
      <c r="K21" s="81">
        <v>12.926</v>
      </c>
      <c r="L21" s="81">
        <v>12.8</v>
      </c>
      <c r="M21" s="81">
        <v>17.465</v>
      </c>
      <c r="N21" s="81">
        <v>10.683</v>
      </c>
      <c r="O21" s="81">
        <v>7.8740000000000006</v>
      </c>
      <c r="P21" s="81">
        <v>6.8090000000000002</v>
      </c>
      <c r="Q21" s="81">
        <v>2.9060000000000001</v>
      </c>
      <c r="R21" s="81">
        <v>1.2909999999999999</v>
      </c>
      <c r="S21" s="81">
        <v>1.488</v>
      </c>
      <c r="T21" s="81">
        <v>1.536</v>
      </c>
      <c r="U21" s="81">
        <v>0.39700000000000002</v>
      </c>
      <c r="V21" s="81">
        <v>0.98499999999999999</v>
      </c>
      <c r="W21" s="81">
        <v>0.96</v>
      </c>
      <c r="X21" s="81">
        <v>1.1259999999999999</v>
      </c>
      <c r="Y21" s="81">
        <v>1.9159999999999999</v>
      </c>
      <c r="Z21" s="78"/>
      <c r="AA21" s="79">
        <f t="shared" si="2"/>
        <v>145.88300000000001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13.177</v>
      </c>
      <c r="C25" s="88">
        <f t="shared" ref="C25:Z25" si="3">IF(LEN(C$2)&gt;0,SUM(C19:C24),"")</f>
        <v>13.333</v>
      </c>
      <c r="D25" s="88">
        <f t="shared" si="3"/>
        <v>13.148</v>
      </c>
      <c r="E25" s="88">
        <f t="shared" si="3"/>
        <v>12.487</v>
      </c>
      <c r="F25" s="88">
        <f t="shared" si="3"/>
        <v>12.202</v>
      </c>
      <c r="G25" s="88">
        <f t="shared" si="3"/>
        <v>12.559000000000001</v>
      </c>
      <c r="H25" s="88">
        <f t="shared" si="3"/>
        <v>14.079000000000001</v>
      </c>
      <c r="I25" s="88">
        <f t="shared" si="3"/>
        <v>16.786999999999999</v>
      </c>
      <c r="J25" s="88">
        <f t="shared" si="3"/>
        <v>19.743000000000002</v>
      </c>
      <c r="K25" s="88">
        <f t="shared" si="3"/>
        <v>20.051000000000002</v>
      </c>
      <c r="L25" s="88">
        <f t="shared" si="3"/>
        <v>19.908999999999999</v>
      </c>
      <c r="M25" s="88">
        <f t="shared" si="3"/>
        <v>24.532</v>
      </c>
      <c r="N25" s="88">
        <f t="shared" si="3"/>
        <v>10.683</v>
      </c>
      <c r="O25" s="88">
        <f t="shared" si="3"/>
        <v>8.870000000000001</v>
      </c>
      <c r="P25" s="88">
        <f t="shared" si="3"/>
        <v>6.8090000000000002</v>
      </c>
      <c r="Q25" s="88">
        <f t="shared" si="3"/>
        <v>3.504</v>
      </c>
      <c r="R25" s="88">
        <f t="shared" si="3"/>
        <v>1.2909999999999999</v>
      </c>
      <c r="S25" s="88">
        <f t="shared" si="3"/>
        <v>1.488</v>
      </c>
      <c r="T25" s="88">
        <f t="shared" si="3"/>
        <v>1.536</v>
      </c>
      <c r="U25" s="88">
        <f t="shared" si="3"/>
        <v>0.39700000000000002</v>
      </c>
      <c r="V25" s="88">
        <f t="shared" si="3"/>
        <v>1.794</v>
      </c>
      <c r="W25" s="88">
        <f t="shared" si="3"/>
        <v>0.96</v>
      </c>
      <c r="X25" s="88">
        <f t="shared" si="3"/>
        <v>1.1259999999999999</v>
      </c>
      <c r="Y25" s="88">
        <f t="shared" si="3"/>
        <v>1.9159999999999999</v>
      </c>
      <c r="Z25" s="89" t="str">
        <f t="shared" si="3"/>
        <v/>
      </c>
      <c r="AA25" s="90">
        <f>SUM(AA19:AA24)</f>
        <v>232.381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52.317</v>
      </c>
      <c r="C29" s="77">
        <v>50.95</v>
      </c>
      <c r="D29" s="77">
        <v>22.109000000000002</v>
      </c>
      <c r="E29" s="77">
        <v>69.569000000000003</v>
      </c>
      <c r="F29" s="77">
        <v>38.027999999999999</v>
      </c>
      <c r="G29" s="77">
        <v>48.973999999999997</v>
      </c>
      <c r="H29" s="77">
        <v>33.344000000000001</v>
      </c>
      <c r="I29" s="77">
        <v>20.443999999999999</v>
      </c>
      <c r="J29" s="77">
        <v>28.888000000000002</v>
      </c>
      <c r="K29" s="77">
        <v>83.171000000000006</v>
      </c>
      <c r="L29" s="77">
        <v>66.706000000000003</v>
      </c>
      <c r="M29" s="77">
        <v>65.501000000000005</v>
      </c>
      <c r="N29" s="77">
        <v>36.761000000000003</v>
      </c>
      <c r="O29" s="77">
        <v>40.536999999999999</v>
      </c>
      <c r="P29" s="77">
        <v>20.143000000000001</v>
      </c>
      <c r="Q29" s="77">
        <v>38.406999999999996</v>
      </c>
      <c r="R29" s="77">
        <v>31.643000000000001</v>
      </c>
      <c r="S29" s="77">
        <v>26.35</v>
      </c>
      <c r="T29" s="77">
        <v>10.964</v>
      </c>
      <c r="U29" s="77">
        <v>7.407</v>
      </c>
      <c r="V29" s="77">
        <v>8.3840000000000003</v>
      </c>
      <c r="W29" s="77">
        <v>37.918999999999997</v>
      </c>
      <c r="X29" s="77">
        <v>38.707999999999998</v>
      </c>
      <c r="Y29" s="77">
        <v>17.689</v>
      </c>
      <c r="Z29" s="78"/>
      <c r="AA29" s="79">
        <f>SUM(B29:Z29)</f>
        <v>894.91300000000012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52.317</v>
      </c>
      <c r="C31" s="62">
        <f t="shared" ref="C31:Z31" si="4">IF(LEN(C$2)&gt;0,SUM(C28:C30),"")</f>
        <v>50.95</v>
      </c>
      <c r="D31" s="62">
        <f t="shared" si="4"/>
        <v>22.109000000000002</v>
      </c>
      <c r="E31" s="62">
        <f t="shared" si="4"/>
        <v>69.569000000000003</v>
      </c>
      <c r="F31" s="62">
        <f t="shared" si="4"/>
        <v>38.027999999999999</v>
      </c>
      <c r="G31" s="62">
        <f t="shared" si="4"/>
        <v>48.973999999999997</v>
      </c>
      <c r="H31" s="62">
        <f t="shared" si="4"/>
        <v>33.344000000000001</v>
      </c>
      <c r="I31" s="62">
        <f t="shared" si="4"/>
        <v>20.443999999999999</v>
      </c>
      <c r="J31" s="62">
        <f t="shared" si="4"/>
        <v>28.888000000000002</v>
      </c>
      <c r="K31" s="62">
        <f t="shared" si="4"/>
        <v>83.171000000000006</v>
      </c>
      <c r="L31" s="62">
        <f t="shared" si="4"/>
        <v>66.706000000000003</v>
      </c>
      <c r="M31" s="62">
        <f t="shared" si="4"/>
        <v>65.501000000000005</v>
      </c>
      <c r="N31" s="62">
        <f t="shared" si="4"/>
        <v>36.761000000000003</v>
      </c>
      <c r="O31" s="62">
        <f t="shared" si="4"/>
        <v>40.536999999999999</v>
      </c>
      <c r="P31" s="62">
        <f t="shared" si="4"/>
        <v>20.143000000000001</v>
      </c>
      <c r="Q31" s="62">
        <f t="shared" si="4"/>
        <v>38.406999999999996</v>
      </c>
      <c r="R31" s="62">
        <f t="shared" si="4"/>
        <v>31.643000000000001</v>
      </c>
      <c r="S31" s="62">
        <f t="shared" si="4"/>
        <v>26.35</v>
      </c>
      <c r="T31" s="62">
        <f t="shared" si="4"/>
        <v>10.964</v>
      </c>
      <c r="U31" s="62">
        <f t="shared" si="4"/>
        <v>7.407</v>
      </c>
      <c r="V31" s="62">
        <f t="shared" si="4"/>
        <v>8.3840000000000003</v>
      </c>
      <c r="W31" s="62">
        <f t="shared" si="4"/>
        <v>37.918999999999997</v>
      </c>
      <c r="X31" s="62">
        <f t="shared" si="4"/>
        <v>38.707999999999998</v>
      </c>
      <c r="Y31" s="62">
        <f t="shared" si="4"/>
        <v>17.689</v>
      </c>
      <c r="Z31" s="63" t="str">
        <f t="shared" si="4"/>
        <v/>
      </c>
      <c r="AA31" s="64">
        <f>SUM(AA28:AA30)</f>
        <v>894.91300000000012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48.2</v>
      </c>
      <c r="Q38" s="99">
        <v>18.7</v>
      </c>
      <c r="R38" s="99">
        <v>21.7</v>
      </c>
      <c r="S38" s="99"/>
      <c r="T38" s="99">
        <v>10</v>
      </c>
      <c r="U38" s="99">
        <v>9.8000000000000007</v>
      </c>
      <c r="V38" s="99"/>
      <c r="W38" s="99"/>
      <c r="X38" s="99"/>
      <c r="Y38" s="99"/>
      <c r="Z38" s="100"/>
      <c r="AA38" s="79">
        <f t="shared" si="5"/>
        <v>108.4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48.2</v>
      </c>
      <c r="Q39" s="88">
        <f t="shared" si="6"/>
        <v>18.7</v>
      </c>
      <c r="R39" s="88">
        <f t="shared" si="6"/>
        <v>21.7</v>
      </c>
      <c r="S39" s="88">
        <f t="shared" si="6"/>
        <v>0</v>
      </c>
      <c r="T39" s="88">
        <f t="shared" si="6"/>
        <v>10</v>
      </c>
      <c r="U39" s="88">
        <f t="shared" si="6"/>
        <v>9.8000000000000007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108.4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48.2</v>
      </c>
      <c r="Q46" s="99">
        <v>18.7</v>
      </c>
      <c r="R46" s="99">
        <v>21.7</v>
      </c>
      <c r="S46" s="99"/>
      <c r="T46" s="99">
        <v>10</v>
      </c>
      <c r="U46" s="99">
        <v>9.8000000000000007</v>
      </c>
      <c r="V46" s="99"/>
      <c r="W46" s="99"/>
      <c r="X46" s="99"/>
      <c r="Y46" s="99"/>
      <c r="Z46" s="100"/>
      <c r="AA46" s="79">
        <f t="shared" si="7"/>
        <v>108.4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48.2</v>
      </c>
      <c r="Q48" s="88">
        <f t="shared" si="8"/>
        <v>18.7</v>
      </c>
      <c r="R48" s="88">
        <f t="shared" si="8"/>
        <v>21.7</v>
      </c>
      <c r="S48" s="88">
        <f t="shared" si="8"/>
        <v>0</v>
      </c>
      <c r="T48" s="88">
        <f t="shared" si="8"/>
        <v>10</v>
      </c>
      <c r="U48" s="88">
        <f t="shared" si="8"/>
        <v>9.8000000000000007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108.4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52.317</v>
      </c>
      <c r="C51" s="88">
        <f t="shared" si="10"/>
        <v>50.95</v>
      </c>
      <c r="D51" s="88">
        <f t="shared" si="10"/>
        <v>22.109000000000002</v>
      </c>
      <c r="E51" s="88">
        <f t="shared" si="10"/>
        <v>69.569000000000003</v>
      </c>
      <c r="F51" s="88">
        <f t="shared" si="10"/>
        <v>38.027999999999999</v>
      </c>
      <c r="G51" s="88">
        <f t="shared" si="10"/>
        <v>48.974000000000004</v>
      </c>
      <c r="H51" s="88">
        <f t="shared" si="10"/>
        <v>33.344000000000001</v>
      </c>
      <c r="I51" s="88">
        <f t="shared" si="10"/>
        <v>20.443999999999999</v>
      </c>
      <c r="J51" s="88">
        <f t="shared" si="10"/>
        <v>28.888000000000002</v>
      </c>
      <c r="K51" s="88">
        <f t="shared" si="10"/>
        <v>83.171000000000006</v>
      </c>
      <c r="L51" s="88">
        <f t="shared" si="10"/>
        <v>66.705999999999989</v>
      </c>
      <c r="M51" s="88">
        <f t="shared" si="10"/>
        <v>65.501000000000005</v>
      </c>
      <c r="N51" s="88">
        <f t="shared" si="10"/>
        <v>36.760999999999996</v>
      </c>
      <c r="O51" s="88">
        <f t="shared" si="10"/>
        <v>40.537000000000006</v>
      </c>
      <c r="P51" s="88">
        <f t="shared" si="10"/>
        <v>68.343000000000004</v>
      </c>
      <c r="Q51" s="88">
        <f t="shared" si="10"/>
        <v>57.106999999999999</v>
      </c>
      <c r="R51" s="88">
        <f t="shared" si="10"/>
        <v>53.343000000000004</v>
      </c>
      <c r="S51" s="88">
        <f t="shared" si="10"/>
        <v>26.35</v>
      </c>
      <c r="T51" s="88">
        <f t="shared" si="10"/>
        <v>20.963999999999999</v>
      </c>
      <c r="U51" s="88">
        <f t="shared" si="10"/>
        <v>17.207000000000001</v>
      </c>
      <c r="V51" s="88">
        <f t="shared" si="10"/>
        <v>8.3840000000000003</v>
      </c>
      <c r="W51" s="88">
        <f t="shared" si="10"/>
        <v>37.919000000000004</v>
      </c>
      <c r="X51" s="88">
        <f t="shared" si="10"/>
        <v>38.707999999999998</v>
      </c>
      <c r="Y51" s="88">
        <f t="shared" si="10"/>
        <v>17.689</v>
      </c>
      <c r="Z51" s="89" t="str">
        <f t="shared" si="10"/>
        <v/>
      </c>
      <c r="AA51" s="104">
        <f>SUM(B51:Z51)</f>
        <v>1003.3129999999999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52.316999999999993</v>
      </c>
      <c r="C4" s="18">
        <v>50.949999999999996</v>
      </c>
      <c r="D4" s="18">
        <v>22.108999999999998</v>
      </c>
      <c r="E4" s="18">
        <v>69.568999999999988</v>
      </c>
      <c r="F4" s="18">
        <v>38.028000000000006</v>
      </c>
      <c r="G4" s="18">
        <v>48.974000000000004</v>
      </c>
      <c r="H4" s="18">
        <v>33.344000000000001</v>
      </c>
      <c r="I4" s="18">
        <v>20.443999999999999</v>
      </c>
      <c r="J4" s="18">
        <v>28.887999999999998</v>
      </c>
      <c r="K4" s="18">
        <v>83.171000000000006</v>
      </c>
      <c r="L4" s="18">
        <v>66.706000000000003</v>
      </c>
      <c r="M4" s="18">
        <v>65.501000000000005</v>
      </c>
      <c r="N4" s="18">
        <v>36.760999999999996</v>
      </c>
      <c r="O4" s="18">
        <v>40.536999999999992</v>
      </c>
      <c r="P4" s="18">
        <v>68.304000000000002</v>
      </c>
      <c r="Q4" s="18">
        <v>57.067000000000007</v>
      </c>
      <c r="R4" s="18">
        <v>53.369</v>
      </c>
      <c r="S4" s="18">
        <v>26.349999999999998</v>
      </c>
      <c r="T4" s="18">
        <v>20.981999999999999</v>
      </c>
      <c r="U4" s="18">
        <v>17.253</v>
      </c>
      <c r="V4" s="18">
        <v>8.3840000000000003</v>
      </c>
      <c r="W4" s="18">
        <v>37.919000000000004</v>
      </c>
      <c r="X4" s="18">
        <v>38.707999999999991</v>
      </c>
      <c r="Y4" s="18">
        <v>17.689</v>
      </c>
      <c r="Z4" s="19"/>
      <c r="AA4" s="20">
        <f>SUM(B4:Z4)</f>
        <v>1003.324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85</v>
      </c>
      <c r="C7" s="28">
        <v>83</v>
      </c>
      <c r="D7" s="28">
        <v>82.5</v>
      </c>
      <c r="E7" s="28">
        <v>104.92</v>
      </c>
      <c r="F7" s="28">
        <v>82.5</v>
      </c>
      <c r="G7" s="28">
        <v>82.5</v>
      </c>
      <c r="H7" s="28">
        <v>105.59</v>
      </c>
      <c r="I7" s="28">
        <v>87.43</v>
      </c>
      <c r="J7" s="28">
        <v>105</v>
      </c>
      <c r="K7" s="28">
        <v>82.5</v>
      </c>
      <c r="L7" s="28">
        <v>77.88</v>
      </c>
      <c r="M7" s="28">
        <v>54.07</v>
      </c>
      <c r="N7" s="28">
        <v>42.76</v>
      </c>
      <c r="O7" s="28">
        <v>28.89</v>
      </c>
      <c r="P7" s="28">
        <v>21.29</v>
      </c>
      <c r="Q7" s="28">
        <v>84.43</v>
      </c>
      <c r="R7" s="28">
        <v>101</v>
      </c>
      <c r="S7" s="28">
        <v>87.01</v>
      </c>
      <c r="T7" s="28">
        <v>132.94</v>
      </c>
      <c r="U7" s="28">
        <v>160</v>
      </c>
      <c r="V7" s="28">
        <v>149.52000000000001</v>
      </c>
      <c r="W7" s="28">
        <v>109.98</v>
      </c>
      <c r="X7" s="28">
        <v>107.4</v>
      </c>
      <c r="Y7" s="28">
        <v>101.04</v>
      </c>
      <c r="Z7" s="29"/>
      <c r="AA7" s="30">
        <f>IF(SUM(B7:Z7)&lt;&gt;0,AVERAGEIF(B7:Z7,"&lt;&gt;"""),"")</f>
        <v>89.964583333333337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1.4410000000000001</v>
      </c>
      <c r="C14" s="57">
        <v>4.1429999999999998</v>
      </c>
      <c r="D14" s="57">
        <v>4.6689999999999996</v>
      </c>
      <c r="E14" s="57"/>
      <c r="F14" s="57">
        <v>25.713999999999999</v>
      </c>
      <c r="G14" s="57">
        <v>24.28</v>
      </c>
      <c r="H14" s="57"/>
      <c r="I14" s="57">
        <v>2.762</v>
      </c>
      <c r="J14" s="57"/>
      <c r="K14" s="57">
        <v>28.779</v>
      </c>
      <c r="L14" s="57">
        <v>27.931999999999999</v>
      </c>
      <c r="M14" s="57">
        <v>17.861999999999998</v>
      </c>
      <c r="N14" s="57">
        <v>25.823</v>
      </c>
      <c r="O14" s="57">
        <v>32.131</v>
      </c>
      <c r="P14" s="57">
        <v>67.281000000000006</v>
      </c>
      <c r="Q14" s="57">
        <v>41.429000000000002</v>
      </c>
      <c r="R14" s="57"/>
      <c r="S14" s="57">
        <v>8.8379999999999992</v>
      </c>
      <c r="T14" s="57"/>
      <c r="U14" s="57"/>
      <c r="V14" s="57"/>
      <c r="W14" s="57"/>
      <c r="X14" s="57"/>
      <c r="Y14" s="57"/>
      <c r="Z14" s="58"/>
      <c r="AA14" s="59">
        <f t="shared" si="0"/>
        <v>313.084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1.4410000000000001</v>
      </c>
      <c r="C16" s="62">
        <f t="shared" ref="C16:Z16" si="1">IF(LEN(C$2)&gt;0,SUM(C10:C15),"")</f>
        <v>4.1429999999999998</v>
      </c>
      <c r="D16" s="62">
        <f t="shared" si="1"/>
        <v>4.6689999999999996</v>
      </c>
      <c r="E16" s="62">
        <f t="shared" si="1"/>
        <v>0</v>
      </c>
      <c r="F16" s="62">
        <f t="shared" si="1"/>
        <v>25.713999999999999</v>
      </c>
      <c r="G16" s="62">
        <f t="shared" si="1"/>
        <v>24.28</v>
      </c>
      <c r="H16" s="62">
        <f t="shared" si="1"/>
        <v>0</v>
      </c>
      <c r="I16" s="62">
        <f t="shared" si="1"/>
        <v>2.762</v>
      </c>
      <c r="J16" s="62">
        <f t="shared" si="1"/>
        <v>0</v>
      </c>
      <c r="K16" s="62">
        <f t="shared" si="1"/>
        <v>28.779</v>
      </c>
      <c r="L16" s="62">
        <f t="shared" si="1"/>
        <v>27.931999999999999</v>
      </c>
      <c r="M16" s="62">
        <f t="shared" si="1"/>
        <v>17.861999999999998</v>
      </c>
      <c r="N16" s="62">
        <f t="shared" si="1"/>
        <v>25.823</v>
      </c>
      <c r="O16" s="62">
        <f t="shared" si="1"/>
        <v>32.131</v>
      </c>
      <c r="P16" s="62">
        <f t="shared" si="1"/>
        <v>67.281000000000006</v>
      </c>
      <c r="Q16" s="62">
        <f t="shared" si="1"/>
        <v>41.429000000000002</v>
      </c>
      <c r="R16" s="62">
        <f t="shared" si="1"/>
        <v>0</v>
      </c>
      <c r="S16" s="62">
        <f t="shared" si="1"/>
        <v>8.8379999999999992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313.084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>
        <v>1</v>
      </c>
      <c r="F19" s="72"/>
      <c r="G19" s="72"/>
      <c r="H19" s="72"/>
      <c r="I19" s="72"/>
      <c r="J19" s="72"/>
      <c r="K19" s="72"/>
      <c r="L19" s="72">
        <v>1.4330000000000001</v>
      </c>
      <c r="M19" s="72">
        <v>27.117000000000001</v>
      </c>
      <c r="N19" s="72"/>
      <c r="O19" s="72"/>
      <c r="P19" s="72"/>
      <c r="Q19" s="72"/>
      <c r="R19" s="72"/>
      <c r="S19" s="72"/>
      <c r="T19" s="72">
        <v>0.5</v>
      </c>
      <c r="U19" s="72"/>
      <c r="V19" s="72"/>
      <c r="W19" s="72"/>
      <c r="X19" s="72"/>
      <c r="Y19" s="72"/>
      <c r="Z19" s="73"/>
      <c r="AA19" s="74">
        <f t="shared" ref="AA19:AA24" si="2">SUM(B19:Z19)</f>
        <v>30.05</v>
      </c>
    </row>
    <row r="20" spans="1:27" ht="25.15" customHeight="1" x14ac:dyDescent="0.2">
      <c r="A20" s="75" t="s">
        <v>15</v>
      </c>
      <c r="B20" s="76"/>
      <c r="C20" s="77"/>
      <c r="D20" s="77">
        <v>2.6</v>
      </c>
      <c r="E20" s="77">
        <v>15.1</v>
      </c>
      <c r="F20" s="77"/>
      <c r="G20" s="77">
        <v>5.2549999999999999</v>
      </c>
      <c r="H20" s="77">
        <v>4.5999999999999996</v>
      </c>
      <c r="I20" s="77">
        <v>5.8</v>
      </c>
      <c r="J20" s="77">
        <v>6.1</v>
      </c>
      <c r="K20" s="77">
        <v>10.6</v>
      </c>
      <c r="L20" s="77"/>
      <c r="M20" s="77"/>
      <c r="N20" s="77"/>
      <c r="O20" s="77"/>
      <c r="P20" s="77"/>
      <c r="Q20" s="77"/>
      <c r="R20" s="77">
        <v>11.8</v>
      </c>
      <c r="S20" s="77">
        <v>3</v>
      </c>
      <c r="T20" s="77">
        <v>5.5</v>
      </c>
      <c r="U20" s="77">
        <v>1.9</v>
      </c>
      <c r="V20" s="77"/>
      <c r="W20" s="77">
        <v>3.1</v>
      </c>
      <c r="X20" s="77">
        <v>8</v>
      </c>
      <c r="Y20" s="77">
        <v>2.9</v>
      </c>
      <c r="Z20" s="78"/>
      <c r="AA20" s="79">
        <f t="shared" si="2"/>
        <v>86.25500000000001</v>
      </c>
    </row>
    <row r="21" spans="1:27" ht="25.15" customHeight="1" x14ac:dyDescent="0.2">
      <c r="A21" s="75" t="s">
        <v>16</v>
      </c>
      <c r="B21" s="80">
        <v>50.875999999999991</v>
      </c>
      <c r="C21" s="81">
        <v>46.806999999999995</v>
      </c>
      <c r="D21" s="81">
        <v>14.84</v>
      </c>
      <c r="E21" s="81">
        <v>53.469000000000001</v>
      </c>
      <c r="F21" s="81">
        <v>12.314</v>
      </c>
      <c r="G21" s="81">
        <v>19.439</v>
      </c>
      <c r="H21" s="81">
        <v>28.744</v>
      </c>
      <c r="I21" s="81">
        <v>11.882000000000001</v>
      </c>
      <c r="J21" s="81">
        <v>22.787999999999997</v>
      </c>
      <c r="K21" s="81">
        <v>43.792000000000002</v>
      </c>
      <c r="L21" s="81">
        <v>37.341000000000001</v>
      </c>
      <c r="M21" s="81">
        <v>20.521999999999998</v>
      </c>
      <c r="N21" s="81">
        <v>10.938000000000001</v>
      </c>
      <c r="O21" s="81">
        <v>8.4060000000000006</v>
      </c>
      <c r="P21" s="81">
        <v>1.0229999999999999</v>
      </c>
      <c r="Q21" s="81">
        <v>15.638000000000002</v>
      </c>
      <c r="R21" s="81">
        <v>41.569000000000003</v>
      </c>
      <c r="S21" s="81">
        <v>14.511999999999999</v>
      </c>
      <c r="T21" s="81">
        <v>14.982000000000001</v>
      </c>
      <c r="U21" s="81">
        <v>15.353</v>
      </c>
      <c r="V21" s="81">
        <v>8.3840000000000003</v>
      </c>
      <c r="W21" s="81">
        <v>34.819000000000003</v>
      </c>
      <c r="X21" s="81">
        <v>30.708000000000002</v>
      </c>
      <c r="Y21" s="81">
        <v>14.789</v>
      </c>
      <c r="Z21" s="78"/>
      <c r="AA21" s="79">
        <f t="shared" si="2"/>
        <v>573.93500000000006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50.875999999999991</v>
      </c>
      <c r="C25" s="88">
        <f t="shared" si="3"/>
        <v>46.806999999999995</v>
      </c>
      <c r="D25" s="88">
        <f t="shared" si="3"/>
        <v>17.440000000000001</v>
      </c>
      <c r="E25" s="88">
        <f t="shared" si="3"/>
        <v>69.569000000000003</v>
      </c>
      <c r="F25" s="88">
        <f t="shared" si="3"/>
        <v>12.314</v>
      </c>
      <c r="G25" s="88">
        <f t="shared" si="3"/>
        <v>24.693999999999999</v>
      </c>
      <c r="H25" s="88">
        <f t="shared" si="3"/>
        <v>33.344000000000001</v>
      </c>
      <c r="I25" s="88">
        <f t="shared" si="3"/>
        <v>17.682000000000002</v>
      </c>
      <c r="J25" s="88">
        <f t="shared" si="3"/>
        <v>28.887999999999998</v>
      </c>
      <c r="K25" s="88">
        <f t="shared" si="3"/>
        <v>54.392000000000003</v>
      </c>
      <c r="L25" s="88">
        <f t="shared" si="3"/>
        <v>38.774000000000001</v>
      </c>
      <c r="M25" s="88">
        <f t="shared" si="3"/>
        <v>47.638999999999996</v>
      </c>
      <c r="N25" s="88">
        <f t="shared" si="3"/>
        <v>10.938000000000001</v>
      </c>
      <c r="O25" s="88">
        <f t="shared" si="3"/>
        <v>8.4060000000000006</v>
      </c>
      <c r="P25" s="88">
        <f t="shared" si="3"/>
        <v>1.0229999999999999</v>
      </c>
      <c r="Q25" s="88">
        <f t="shared" si="3"/>
        <v>15.638000000000002</v>
      </c>
      <c r="R25" s="88">
        <f t="shared" si="3"/>
        <v>53.369</v>
      </c>
      <c r="S25" s="88">
        <f t="shared" si="3"/>
        <v>17.512</v>
      </c>
      <c r="T25" s="88">
        <f t="shared" si="3"/>
        <v>20.981999999999999</v>
      </c>
      <c r="U25" s="88">
        <f t="shared" si="3"/>
        <v>17.253</v>
      </c>
      <c r="V25" s="88">
        <f t="shared" si="3"/>
        <v>8.3840000000000003</v>
      </c>
      <c r="W25" s="88">
        <f t="shared" si="3"/>
        <v>37.919000000000004</v>
      </c>
      <c r="X25" s="88">
        <f t="shared" si="3"/>
        <v>38.707999999999998</v>
      </c>
      <c r="Y25" s="88">
        <f t="shared" si="3"/>
        <v>17.689</v>
      </c>
      <c r="Z25" s="89">
        <f t="shared" si="3"/>
        <v>0</v>
      </c>
      <c r="AA25" s="90">
        <f t="shared" si="3"/>
        <v>690.24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52.317</v>
      </c>
      <c r="C29" s="77">
        <v>50.95</v>
      </c>
      <c r="D29" s="77">
        <v>22.109000000000002</v>
      </c>
      <c r="E29" s="77">
        <v>69.569000000000003</v>
      </c>
      <c r="F29" s="77">
        <v>38.027999999999999</v>
      </c>
      <c r="G29" s="77">
        <v>48.973999999999997</v>
      </c>
      <c r="H29" s="77">
        <v>33.344000000000001</v>
      </c>
      <c r="I29" s="77">
        <v>20.443999999999999</v>
      </c>
      <c r="J29" s="77">
        <v>28.888000000000002</v>
      </c>
      <c r="K29" s="77">
        <v>83.171000000000006</v>
      </c>
      <c r="L29" s="77">
        <v>66.706000000000003</v>
      </c>
      <c r="M29" s="77">
        <v>65.501000000000005</v>
      </c>
      <c r="N29" s="77">
        <v>36.761000000000003</v>
      </c>
      <c r="O29" s="77">
        <v>40.536999999999999</v>
      </c>
      <c r="P29" s="77">
        <v>68.304000000000002</v>
      </c>
      <c r="Q29" s="77">
        <v>57.067</v>
      </c>
      <c r="R29" s="77">
        <v>53.369</v>
      </c>
      <c r="S29" s="77">
        <v>26.35</v>
      </c>
      <c r="T29" s="77">
        <v>20.981999999999999</v>
      </c>
      <c r="U29" s="77">
        <v>17.253</v>
      </c>
      <c r="V29" s="77">
        <v>8.3840000000000003</v>
      </c>
      <c r="W29" s="77">
        <v>37.918999999999997</v>
      </c>
      <c r="X29" s="77">
        <v>38.707999999999998</v>
      </c>
      <c r="Y29" s="77">
        <v>17.689</v>
      </c>
      <c r="Z29" s="78"/>
      <c r="AA29" s="79">
        <f>SUM(B29:Z29)</f>
        <v>1003.324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52.317</v>
      </c>
      <c r="C31" s="62">
        <f t="shared" si="4"/>
        <v>50.95</v>
      </c>
      <c r="D31" s="62">
        <f t="shared" si="4"/>
        <v>22.109000000000002</v>
      </c>
      <c r="E31" s="62">
        <f t="shared" si="4"/>
        <v>69.569000000000003</v>
      </c>
      <c r="F31" s="62">
        <f t="shared" si="4"/>
        <v>38.027999999999999</v>
      </c>
      <c r="G31" s="62">
        <f t="shared" si="4"/>
        <v>48.973999999999997</v>
      </c>
      <c r="H31" s="62">
        <f t="shared" si="4"/>
        <v>33.344000000000001</v>
      </c>
      <c r="I31" s="62">
        <f t="shared" si="4"/>
        <v>20.443999999999999</v>
      </c>
      <c r="J31" s="62">
        <f t="shared" si="4"/>
        <v>28.888000000000002</v>
      </c>
      <c r="K31" s="62">
        <f t="shared" si="4"/>
        <v>83.171000000000006</v>
      </c>
      <c r="L31" s="62">
        <f t="shared" si="4"/>
        <v>66.706000000000003</v>
      </c>
      <c r="M31" s="62">
        <f t="shared" si="4"/>
        <v>65.501000000000005</v>
      </c>
      <c r="N31" s="62">
        <f t="shared" si="4"/>
        <v>36.761000000000003</v>
      </c>
      <c r="O31" s="62">
        <f t="shared" si="4"/>
        <v>40.536999999999999</v>
      </c>
      <c r="P31" s="62">
        <f t="shared" si="4"/>
        <v>68.304000000000002</v>
      </c>
      <c r="Q31" s="62">
        <f t="shared" si="4"/>
        <v>57.067</v>
      </c>
      <c r="R31" s="62">
        <f t="shared" si="4"/>
        <v>53.369</v>
      </c>
      <c r="S31" s="62">
        <f t="shared" si="4"/>
        <v>26.35</v>
      </c>
      <c r="T31" s="62">
        <f t="shared" si="4"/>
        <v>20.981999999999999</v>
      </c>
      <c r="U31" s="62">
        <f t="shared" si="4"/>
        <v>17.253</v>
      </c>
      <c r="V31" s="62">
        <f t="shared" si="4"/>
        <v>8.3840000000000003</v>
      </c>
      <c r="W31" s="62">
        <f t="shared" si="4"/>
        <v>37.918999999999997</v>
      </c>
      <c r="X31" s="62">
        <f t="shared" si="4"/>
        <v>38.707999999999998</v>
      </c>
      <c r="Y31" s="62">
        <f t="shared" si="4"/>
        <v>17.689</v>
      </c>
      <c r="Z31" s="63">
        <f t="shared" si="4"/>
        <v>0</v>
      </c>
      <c r="AA31" s="64">
        <f t="shared" si="4"/>
        <v>1003.324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52.316999999999993</v>
      </c>
      <c r="C51" s="88">
        <f t="shared" si="10"/>
        <v>50.949999999999996</v>
      </c>
      <c r="D51" s="88">
        <f t="shared" si="10"/>
        <v>22.109000000000002</v>
      </c>
      <c r="E51" s="88">
        <f t="shared" si="10"/>
        <v>69.569000000000003</v>
      </c>
      <c r="F51" s="88">
        <f t="shared" si="10"/>
        <v>38.027999999999999</v>
      </c>
      <c r="G51" s="88">
        <f t="shared" si="10"/>
        <v>48.974000000000004</v>
      </c>
      <c r="H51" s="88">
        <f t="shared" si="10"/>
        <v>33.344000000000001</v>
      </c>
      <c r="I51" s="88">
        <f t="shared" si="10"/>
        <v>20.444000000000003</v>
      </c>
      <c r="J51" s="88">
        <f t="shared" si="10"/>
        <v>28.887999999999998</v>
      </c>
      <c r="K51" s="88">
        <f t="shared" si="10"/>
        <v>83.171000000000006</v>
      </c>
      <c r="L51" s="88">
        <f t="shared" si="10"/>
        <v>66.706000000000003</v>
      </c>
      <c r="M51" s="88">
        <f t="shared" si="10"/>
        <v>65.500999999999991</v>
      </c>
      <c r="N51" s="88">
        <f t="shared" si="10"/>
        <v>36.761000000000003</v>
      </c>
      <c r="O51" s="88">
        <f t="shared" si="10"/>
        <v>40.536999999999999</v>
      </c>
      <c r="P51" s="88">
        <f t="shared" si="10"/>
        <v>68.304000000000002</v>
      </c>
      <c r="Q51" s="88">
        <f t="shared" si="10"/>
        <v>57.067000000000007</v>
      </c>
      <c r="R51" s="88">
        <f t="shared" si="10"/>
        <v>53.369</v>
      </c>
      <c r="S51" s="88">
        <f t="shared" si="10"/>
        <v>26.35</v>
      </c>
      <c r="T51" s="88">
        <f t="shared" si="10"/>
        <v>20.981999999999999</v>
      </c>
      <c r="U51" s="88">
        <f t="shared" si="10"/>
        <v>17.253</v>
      </c>
      <c r="V51" s="88">
        <f t="shared" si="10"/>
        <v>8.3840000000000003</v>
      </c>
      <c r="W51" s="88">
        <f t="shared" si="10"/>
        <v>37.919000000000004</v>
      </c>
      <c r="X51" s="88">
        <f t="shared" si="10"/>
        <v>38.707999999999998</v>
      </c>
      <c r="Y51" s="88">
        <f t="shared" si="10"/>
        <v>17.689</v>
      </c>
      <c r="Z51" s="89">
        <f t="shared" si="10"/>
        <v>0</v>
      </c>
      <c r="AA51" s="104">
        <f>SUM(B51:Z51)</f>
        <v>1003.324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-48.2</v>
      </c>
      <c r="Q4" s="18">
        <v>-18.7</v>
      </c>
      <c r="R4" s="18">
        <v>-21.7</v>
      </c>
      <c r="S4" s="18"/>
      <c r="T4" s="18">
        <v>-10</v>
      </c>
      <c r="U4" s="18">
        <v>-9.8000000000000007</v>
      </c>
      <c r="V4" s="18"/>
      <c r="W4" s="18"/>
      <c r="X4" s="18"/>
      <c r="Y4" s="18"/>
      <c r="Z4" s="19"/>
      <c r="AA4" s="111">
        <f>SUM(B4:Z4)</f>
        <v>-108.4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85</v>
      </c>
      <c r="C7" s="117">
        <v>83</v>
      </c>
      <c r="D7" s="117">
        <v>82.5</v>
      </c>
      <c r="E7" s="117">
        <v>104.92</v>
      </c>
      <c r="F7" s="117">
        <v>82.5</v>
      </c>
      <c r="G7" s="117">
        <v>82.5</v>
      </c>
      <c r="H7" s="117">
        <v>105.59</v>
      </c>
      <c r="I7" s="117">
        <v>87.43</v>
      </c>
      <c r="J7" s="117">
        <v>105</v>
      </c>
      <c r="K7" s="117">
        <v>82.5</v>
      </c>
      <c r="L7" s="117">
        <v>77.88</v>
      </c>
      <c r="M7" s="117">
        <v>54.07</v>
      </c>
      <c r="N7" s="117">
        <v>42.76</v>
      </c>
      <c r="O7" s="117">
        <v>28.89</v>
      </c>
      <c r="P7" s="117">
        <v>21.29</v>
      </c>
      <c r="Q7" s="117">
        <v>84.43</v>
      </c>
      <c r="R7" s="117">
        <v>101</v>
      </c>
      <c r="S7" s="117">
        <v>87.01</v>
      </c>
      <c r="T7" s="117">
        <v>132.94</v>
      </c>
      <c r="U7" s="117">
        <v>160</v>
      </c>
      <c r="V7" s="117">
        <v>149.52000000000001</v>
      </c>
      <c r="W7" s="117">
        <v>109.98</v>
      </c>
      <c r="X7" s="117">
        <v>107.4</v>
      </c>
      <c r="Y7" s="117">
        <v>101.04</v>
      </c>
      <c r="Z7" s="118"/>
      <c r="AA7" s="119">
        <f>IF(SUM(B7:Z7)&lt;&gt;0,AVERAGEIF(B7:Z7,"&lt;&gt;"""),"")</f>
        <v>89.964583333333337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48.2</v>
      </c>
      <c r="Q15" s="133">
        <v>18.7</v>
      </c>
      <c r="R15" s="133">
        <v>21.7</v>
      </c>
      <c r="S15" s="133"/>
      <c r="T15" s="133">
        <v>10</v>
      </c>
      <c r="U15" s="133">
        <v>9.8000000000000007</v>
      </c>
      <c r="V15" s="133"/>
      <c r="W15" s="133"/>
      <c r="X15" s="133"/>
      <c r="Y15" s="133"/>
      <c r="Z15" s="131"/>
      <c r="AA15" s="132">
        <f t="shared" si="0"/>
        <v>108.4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48.2</v>
      </c>
      <c r="Q16" s="135">
        <f t="shared" si="1"/>
        <v>18.7</v>
      </c>
      <c r="R16" s="135">
        <f t="shared" si="1"/>
        <v>21.7</v>
      </c>
      <c r="S16" s="135">
        <f t="shared" si="1"/>
        <v>0</v>
      </c>
      <c r="T16" s="135">
        <f t="shared" si="1"/>
        <v>10</v>
      </c>
      <c r="U16" s="135">
        <f t="shared" si="1"/>
        <v>9.8000000000000007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108.4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2023-09-29T20:32:47Z</dcterms:created>
  <dcterms:modified xsi:type="dcterms:W3CDTF">2023-09-29T20:32:49Z</dcterms:modified>
</cp:coreProperties>
</file>