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<sst xmlns="http://schemas.openxmlformats.org/spreadsheetml/2006/main" count="117" uniqueCount="53">
  <si>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28/09/2023 23:19:22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</si>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</sst>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29-4FF4-BD9D-24AB62F9177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29-4FF4-BD9D-24AB62F9177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35.741999999999997</c:v>
                </c:pt>
                <c:pt idx="1">
                  <c:v>6.09</c:v>
                </c:pt>
                <c:pt idx="2">
                  <c:v>6.3369999999999997</c:v>
                </c:pt>
                <c:pt idx="6">
                  <c:v>4</c:v>
                </c:pt>
                <c:pt idx="15">
                  <c:v>47.924999999999997</c:v>
                </c:pt>
                <c:pt idx="16">
                  <c:v>10.292999999999999</c:v>
                </c:pt>
                <c:pt idx="17">
                  <c:v>12.5</c:v>
                </c:pt>
                <c:pt idx="21">
                  <c:v>4.4999999999999998E-2</c:v>
                </c:pt>
                <c:pt idx="22">
                  <c:v>3.0529999999999999</c:v>
                </c:pt>
                <c:pt idx="23">
                  <c:v>9.9079999999999995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9-4FF4-BD9D-24AB62F9177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15.1</c:v>
                </c:pt>
                <c:pt idx="18">
                  <c:v>0</c:v>
                </c:pt>
                <c:pt idx="19">
                  <c:v>14.2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29-4FF4-BD9D-24AB62F9177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123.965</c:v>
                </c:pt>
                <c:pt idx="1">
                  <c:v>102.152</c:v>
                </c:pt>
                <c:pt idx="2">
                  <c:v>103.629</c:v>
                </c:pt>
                <c:pt idx="3">
                  <c:v>17.64</c:v>
                </c:pt>
                <c:pt idx="4">
                  <c:v>23.529000000000003</c:v>
                </c:pt>
                <c:pt idx="5">
                  <c:v>6.6319999999999997</c:v>
                </c:pt>
                <c:pt idx="6">
                  <c:v>51.417000000000002</c:v>
                </c:pt>
                <c:pt idx="7">
                  <c:v>53.835000000000001</c:v>
                </c:pt>
                <c:pt idx="8">
                  <c:v>87.331999999999994</c:v>
                </c:pt>
                <c:pt idx="9">
                  <c:v>7.2040000000000006</c:v>
                </c:pt>
                <c:pt idx="10">
                  <c:v>0.79900000000000004</c:v>
                </c:pt>
                <c:pt idx="11">
                  <c:v>16.570999999999998</c:v>
                </c:pt>
                <c:pt idx="12">
                  <c:v>53.991</c:v>
                </c:pt>
                <c:pt idx="13">
                  <c:v>52.009</c:v>
                </c:pt>
                <c:pt idx="14">
                  <c:v>20.123000000000001</c:v>
                </c:pt>
                <c:pt idx="15">
                  <c:v>45.187999999999995</c:v>
                </c:pt>
                <c:pt idx="16">
                  <c:v>39.105000000000004</c:v>
                </c:pt>
                <c:pt idx="17">
                  <c:v>8.1180000000000003</c:v>
                </c:pt>
                <c:pt idx="18">
                  <c:v>13.001999999999999</c:v>
                </c:pt>
                <c:pt idx="19">
                  <c:v>9.18</c:v>
                </c:pt>
                <c:pt idx="20">
                  <c:v>9.41</c:v>
                </c:pt>
                <c:pt idx="21">
                  <c:v>15.09</c:v>
                </c:pt>
                <c:pt idx="22">
                  <c:v>15.14</c:v>
                </c:pt>
                <c:pt idx="23">
                  <c:v>14.92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29-4FF4-BD9D-24AB62F9177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29-4FF4-BD9D-24AB62F9177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29-4FF4-BD9D-24AB62F91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213.399</c:v>
                </c:pt>
                <c:pt idx="1">
                  <c:v>128.774</c:v>
                </c:pt>
                <c:pt idx="2">
                  <c:v>130.566</c:v>
                </c:pt>
                <c:pt idx="3">
                  <c:v>38.635999999999996</c:v>
                </c:pt>
                <c:pt idx="4">
                  <c:v>44.421000000000006</c:v>
                </c:pt>
                <c:pt idx="5">
                  <c:v>30.169999999999998</c:v>
                </c:pt>
                <c:pt idx="6">
                  <c:v>82.942000000000007</c:v>
                </c:pt>
                <c:pt idx="7">
                  <c:v>83.501999999999995</c:v>
                </c:pt>
                <c:pt idx="8">
                  <c:v>123.78400000000001</c:v>
                </c:pt>
                <c:pt idx="9">
                  <c:v>43.132999999999996</c:v>
                </c:pt>
                <c:pt idx="10">
                  <c:v>34.875</c:v>
                </c:pt>
                <c:pt idx="11">
                  <c:v>46.994000000000007</c:v>
                </c:pt>
                <c:pt idx="12">
                  <c:v>53.991</c:v>
                </c:pt>
                <c:pt idx="13">
                  <c:v>52.009000000000007</c:v>
                </c:pt>
                <c:pt idx="14">
                  <c:v>21.167000000000002</c:v>
                </c:pt>
                <c:pt idx="15">
                  <c:v>96.143000000000001</c:v>
                </c:pt>
                <c:pt idx="16">
                  <c:v>50.436999999999998</c:v>
                </c:pt>
                <c:pt idx="17">
                  <c:v>35.847999999999999</c:v>
                </c:pt>
                <c:pt idx="18">
                  <c:v>13.002000000000001</c:v>
                </c:pt>
                <c:pt idx="19">
                  <c:v>23.373000000000001</c:v>
                </c:pt>
                <c:pt idx="20">
                  <c:v>9.41</c:v>
                </c:pt>
                <c:pt idx="21">
                  <c:v>15.135</c:v>
                </c:pt>
                <c:pt idx="22">
                  <c:v>18.193000000000001</c:v>
                </c:pt>
                <c:pt idx="23">
                  <c:v>24.984000000000002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29-4FF4-BD9D-24AB62F91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119.37</c:v>
                </c:pt>
                <c:pt idx="1">
                  <c:v>93</c:v>
                </c:pt>
                <c:pt idx="2">
                  <c:v>89.72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135</c:v>
                </c:pt>
                <c:pt idx="7">
                  <c:v>137.66999999999999</c:v>
                </c:pt>
                <c:pt idx="8">
                  <c:v>129.05000000000001</c:v>
                </c:pt>
                <c:pt idx="9">
                  <c:v>82.39</c:v>
                </c:pt>
                <c:pt idx="10">
                  <c:v>79.959999999999994</c:v>
                </c:pt>
                <c:pt idx="11">
                  <c:v>82.5</c:v>
                </c:pt>
                <c:pt idx="12">
                  <c:v>83.05</c:v>
                </c:pt>
                <c:pt idx="13">
                  <c:v>73.44</c:v>
                </c:pt>
                <c:pt idx="14">
                  <c:v>78.040000000000006</c:v>
                </c:pt>
                <c:pt idx="15">
                  <c:v>90.75</c:v>
                </c:pt>
                <c:pt idx="16">
                  <c:v>97.09</c:v>
                </c:pt>
                <c:pt idx="17">
                  <c:v>122</c:v>
                </c:pt>
                <c:pt idx="18">
                  <c:v>136.5</c:v>
                </c:pt>
                <c:pt idx="19">
                  <c:v>192.99</c:v>
                </c:pt>
                <c:pt idx="20">
                  <c:v>132.65</c:v>
                </c:pt>
                <c:pt idx="21">
                  <c:v>106</c:v>
                </c:pt>
                <c:pt idx="22">
                  <c:v>101.74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29-4FF4-BD9D-24AB62F91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213.38800000000001</v>
      </c>
      <c r="C4" s="18">
        <v>128.774</v>
      </c>
      <c r="D4" s="18">
        <v>130.566</v>
      </c>
      <c r="E4" s="18">
        <v>38.636000000000003</v>
      </c>
      <c r="F4" s="18">
        <v>44.420999999999999</v>
      </c>
      <c r="G4" s="18">
        <v>30.169999999999998</v>
      </c>
      <c r="H4" s="18">
        <v>82.98599999999999</v>
      </c>
      <c r="I4" s="18">
        <v>83.50200000000001</v>
      </c>
      <c r="J4" s="18">
        <v>123.78400000000001</v>
      </c>
      <c r="K4" s="18">
        <v>43.132999999999996</v>
      </c>
      <c r="L4" s="18">
        <v>34.875</v>
      </c>
      <c r="M4" s="18">
        <v>46.994</v>
      </c>
      <c r="N4" s="18">
        <v>53.991</v>
      </c>
      <c r="O4" s="18">
        <v>52.009</v>
      </c>
      <c r="P4" s="18">
        <v>21.167000000000002</v>
      </c>
      <c r="Q4" s="18">
        <v>96.143000000000001</v>
      </c>
      <c r="R4" s="18">
        <v>50.437000000000005</v>
      </c>
      <c r="S4" s="18">
        <v>35.892000000000003</v>
      </c>
      <c r="T4" s="18">
        <v>13.001999999999999</v>
      </c>
      <c r="U4" s="18">
        <v>23.38</v>
      </c>
      <c r="V4" s="18">
        <v>9.41</v>
      </c>
      <c r="W4" s="18">
        <v>15.135</v>
      </c>
      <c r="X4" s="18">
        <v>18.193000000000001</v>
      </c>
      <c r="Y4" s="18">
        <v>24.984000000000002</v>
      </c>
      <c r="Z4" s="19"/>
      <c r="AA4" s="20">
        <f>SUM(B4:Z4)</f>
        <v>1414.972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119.37</v>
      </c>
      <c r="C7" s="28">
        <v>93</v>
      </c>
      <c r="D7" s="28">
        <v>89.72</v>
      </c>
      <c r="E7" s="28">
        <v>82.5</v>
      </c>
      <c r="F7" s="28">
        <v>82.5</v>
      </c>
      <c r="G7" s="28">
        <v>82.5</v>
      </c>
      <c r="H7" s="28">
        <v>135</v>
      </c>
      <c r="I7" s="28">
        <v>137.66999999999999</v>
      </c>
      <c r="J7" s="28">
        <v>129.05000000000001</v>
      </c>
      <c r="K7" s="28">
        <v>82.39</v>
      </c>
      <c r="L7" s="28">
        <v>79.959999999999994</v>
      </c>
      <c r="M7" s="28">
        <v>82.5</v>
      </c>
      <c r="N7" s="28">
        <v>83.05</v>
      </c>
      <c r="O7" s="28">
        <v>73.44</v>
      </c>
      <c r="P7" s="28">
        <v>78.040000000000006</v>
      </c>
      <c r="Q7" s="28">
        <v>90.75</v>
      </c>
      <c r="R7" s="28">
        <v>97.09</v>
      </c>
      <c r="S7" s="28">
        <v>122</v>
      </c>
      <c r="T7" s="28">
        <v>136.5</v>
      </c>
      <c r="U7" s="28">
        <v>192.99</v>
      </c>
      <c r="V7" s="28">
        <v>132.65</v>
      </c>
      <c r="W7" s="28">
        <v>106</v>
      </c>
      <c r="X7" s="28">
        <v>101.74</v>
      </c>
      <c r="Y7" s="28">
        <v>96</v>
      </c>
      <c r="Z7" s="29"/>
      <c r="AA7" s="30">
        <f>IF(SUM(B7:Z7)&lt;&gt;0,AVERAGEIF(B7:Z7,"&lt;&gt;"""),"")</f>
        <v>104.43374999999999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35.741999999999997</v>
      </c>
      <c r="C12" s="52">
        <v>6.09</v>
      </c>
      <c r="D12" s="52">
        <v>6.3369999999999997</v>
      </c>
      <c r="E12" s="52"/>
      <c r="F12" s="52"/>
      <c r="G12" s="52"/>
      <c r="H12" s="52">
        <v>4</v>
      </c>
      <c r="I12" s="52"/>
      <c r="J12" s="52"/>
      <c r="K12" s="52"/>
      <c r="L12" s="52"/>
      <c r="M12" s="52"/>
      <c r="N12" s="52"/>
      <c r="O12" s="52"/>
      <c r="P12" s="52"/>
      <c r="Q12" s="52">
        <v>47.924999999999997</v>
      </c>
      <c r="R12" s="52">
        <v>10.292999999999999</v>
      </c>
      <c r="S12" s="52">
        <v>12.5</v>
      </c>
      <c r="T12" s="52"/>
      <c r="U12" s="52"/>
      <c r="V12" s="52"/>
      <c r="W12" s="52">
        <v>4.4999999999999998E-2</v>
      </c>
      <c r="X12" s="52">
        <v>3.0529999999999999</v>
      </c>
      <c r="Y12" s="52">
        <v>9.9079999999999995</v>
      </c>
      <c r="Z12" s="53"/>
      <c r="AA12" s="54">
        <f t="shared" si="0"/>
        <v>135.893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123.965</v>
      </c>
      <c r="C14" s="57">
        <v>102.152</v>
      </c>
      <c r="D14" s="57">
        <v>103.629</v>
      </c>
      <c r="E14" s="57">
        <v>17.64</v>
      </c>
      <c r="F14" s="57">
        <v>23.529000000000003</v>
      </c>
      <c r="G14" s="57">
        <v>6.6319999999999997</v>
      </c>
      <c r="H14" s="57">
        <v>51.417000000000002</v>
      </c>
      <c r="I14" s="57">
        <v>53.835000000000001</v>
      </c>
      <c r="J14" s="57">
        <v>87.331999999999994</v>
      </c>
      <c r="K14" s="57">
        <v>7.2040000000000006</v>
      </c>
      <c r="L14" s="57">
        <v>0.79900000000000004</v>
      </c>
      <c r="M14" s="57">
        <v>16.570999999999998</v>
      </c>
      <c r="N14" s="57">
        <v>53.991</v>
      </c>
      <c r="O14" s="57">
        <v>52.009</v>
      </c>
      <c r="P14" s="57">
        <v>20.123000000000001</v>
      </c>
      <c r="Q14" s="57">
        <v>45.187999999999995</v>
      </c>
      <c r="R14" s="57">
        <v>39.105000000000004</v>
      </c>
      <c r="S14" s="57">
        <v>8.1180000000000003</v>
      </c>
      <c r="T14" s="57">
        <v>13.001999999999999</v>
      </c>
      <c r="U14" s="57">
        <v>9.18</v>
      </c>
      <c r="V14" s="57">
        <v>9.41</v>
      </c>
      <c r="W14" s="57">
        <v>15.09</v>
      </c>
      <c r="X14" s="57">
        <v>15.14</v>
      </c>
      <c r="Y14" s="57">
        <v>14.92</v>
      </c>
      <c r="Z14" s="58"/>
      <c r="AA14" s="59">
        <f t="shared" si="0"/>
        <v>889.98099999999999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159.70699999999999</v>
      </c>
      <c r="C16" s="62">
        <f t="shared" ref="C16:Z16" si="1">IF(LEN(C$2)&gt;0,SUM(C10:C15),"")</f>
        <v>108.242</v>
      </c>
      <c r="D16" s="62">
        <f t="shared" si="1"/>
        <v>109.96600000000001</v>
      </c>
      <c r="E16" s="62">
        <f t="shared" si="1"/>
        <v>17.64</v>
      </c>
      <c r="F16" s="62">
        <f t="shared" si="1"/>
        <v>23.529000000000003</v>
      </c>
      <c r="G16" s="62">
        <f t="shared" si="1"/>
        <v>6.6319999999999997</v>
      </c>
      <c r="H16" s="62">
        <f t="shared" si="1"/>
        <v>55.417000000000002</v>
      </c>
      <c r="I16" s="62">
        <f t="shared" si="1"/>
        <v>53.835000000000001</v>
      </c>
      <c r="J16" s="62">
        <f t="shared" si="1"/>
        <v>87.331999999999994</v>
      </c>
      <c r="K16" s="62">
        <f t="shared" si="1"/>
        <v>7.2040000000000006</v>
      </c>
      <c r="L16" s="62">
        <f t="shared" si="1"/>
        <v>0.79900000000000004</v>
      </c>
      <c r="M16" s="62">
        <f t="shared" si="1"/>
        <v>16.570999999999998</v>
      </c>
      <c r="N16" s="62">
        <f t="shared" si="1"/>
        <v>53.991</v>
      </c>
      <c r="O16" s="62">
        <f t="shared" si="1"/>
        <v>52.009</v>
      </c>
      <c r="P16" s="62">
        <f t="shared" si="1"/>
        <v>20.123000000000001</v>
      </c>
      <c r="Q16" s="62">
        <f t="shared" si="1"/>
        <v>93.113</v>
      </c>
      <c r="R16" s="62">
        <f t="shared" si="1"/>
        <v>49.398000000000003</v>
      </c>
      <c r="S16" s="62">
        <f t="shared" si="1"/>
        <v>20.618000000000002</v>
      </c>
      <c r="T16" s="62">
        <f t="shared" si="1"/>
        <v>13.001999999999999</v>
      </c>
      <c r="U16" s="62">
        <f t="shared" si="1"/>
        <v>9.18</v>
      </c>
      <c r="V16" s="62">
        <f t="shared" si="1"/>
        <v>9.41</v>
      </c>
      <c r="W16" s="62">
        <f t="shared" si="1"/>
        <v>15.135</v>
      </c>
      <c r="X16" s="62">
        <f t="shared" si="1"/>
        <v>18.193000000000001</v>
      </c>
      <c r="Y16" s="62">
        <f t="shared" si="1"/>
        <v>24.827999999999999</v>
      </c>
      <c r="Z16" s="63" t="str">
        <f t="shared" si="1"/>
        <v/>
      </c>
      <c r="AA16" s="64">
        <f>SUM(AA10:AA15)</f>
        <v>1025.874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10.874000000000001</v>
      </c>
      <c r="C20" s="77">
        <v>10.71</v>
      </c>
      <c r="D20" s="77">
        <v>10.686999999999999</v>
      </c>
      <c r="E20" s="77">
        <v>10.773</v>
      </c>
      <c r="F20" s="77">
        <v>11.023999999999999</v>
      </c>
      <c r="G20" s="77">
        <v>12.426</v>
      </c>
      <c r="H20" s="77">
        <v>15.353</v>
      </c>
      <c r="I20" s="77">
        <v>16.172999999999998</v>
      </c>
      <c r="J20" s="77">
        <v>16.544</v>
      </c>
      <c r="K20" s="77">
        <v>16.164999999999999</v>
      </c>
      <c r="L20" s="77">
        <v>16.125</v>
      </c>
      <c r="M20" s="77">
        <v>15.999000000000001</v>
      </c>
      <c r="N20" s="77"/>
      <c r="O20" s="77"/>
      <c r="P20" s="77"/>
      <c r="Q20" s="77">
        <v>1.1599999999999999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164.01299999999998</v>
      </c>
    </row>
    <row r="21" spans="1:27" ht="25.15" customHeight="1" x14ac:dyDescent="0.2">
      <c r="A21" s="75" t="s">
        <v>16</v>
      </c>
      <c r="B21" s="80">
        <v>11.307</v>
      </c>
      <c r="C21" s="81">
        <v>9.8219999999999992</v>
      </c>
      <c r="D21" s="81">
        <v>9.9130000000000003</v>
      </c>
      <c r="E21" s="81">
        <v>10.223000000000001</v>
      </c>
      <c r="F21" s="81">
        <v>9.8680000000000003</v>
      </c>
      <c r="G21" s="81">
        <v>11.112</v>
      </c>
      <c r="H21" s="81">
        <v>12.215999999999999</v>
      </c>
      <c r="I21" s="81">
        <v>13.494</v>
      </c>
      <c r="J21" s="81">
        <v>19.908000000000001</v>
      </c>
      <c r="K21" s="81">
        <v>19.763999999999999</v>
      </c>
      <c r="L21" s="81">
        <v>17.951000000000001</v>
      </c>
      <c r="M21" s="81">
        <v>14.423999999999999</v>
      </c>
      <c r="N21" s="81"/>
      <c r="O21" s="81"/>
      <c r="P21" s="81">
        <v>1.044</v>
      </c>
      <c r="Q21" s="81">
        <v>1.87</v>
      </c>
      <c r="R21" s="81">
        <v>1.0389999999999999</v>
      </c>
      <c r="S21" s="81">
        <v>0.17399999999999999</v>
      </c>
      <c r="T21" s="81"/>
      <c r="U21" s="81"/>
      <c r="V21" s="81"/>
      <c r="W21" s="81"/>
      <c r="X21" s="81"/>
      <c r="Y21" s="81">
        <v>0.156</v>
      </c>
      <c r="Z21" s="78"/>
      <c r="AA21" s="79">
        <f t="shared" si="2"/>
        <v>164.28500000000003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22.181000000000001</v>
      </c>
      <c r="C25" s="88">
        <f t="shared" ref="C25:Z25" si="3">IF(LEN(C$2)&gt;0,SUM(C19:C24),"")</f>
        <v>20.532</v>
      </c>
      <c r="D25" s="88">
        <f t="shared" si="3"/>
        <v>20.6</v>
      </c>
      <c r="E25" s="88">
        <f t="shared" si="3"/>
        <v>20.996000000000002</v>
      </c>
      <c r="F25" s="88">
        <f t="shared" si="3"/>
        <v>20.891999999999999</v>
      </c>
      <c r="G25" s="88">
        <f t="shared" si="3"/>
        <v>23.538</v>
      </c>
      <c r="H25" s="88">
        <f t="shared" si="3"/>
        <v>27.568999999999999</v>
      </c>
      <c r="I25" s="88">
        <f t="shared" si="3"/>
        <v>29.666999999999998</v>
      </c>
      <c r="J25" s="88">
        <f t="shared" si="3"/>
        <v>36.451999999999998</v>
      </c>
      <c r="K25" s="88">
        <f t="shared" si="3"/>
        <v>35.929000000000002</v>
      </c>
      <c r="L25" s="88">
        <f t="shared" si="3"/>
        <v>34.076000000000001</v>
      </c>
      <c r="M25" s="88">
        <f t="shared" si="3"/>
        <v>30.423000000000002</v>
      </c>
      <c r="N25" s="88">
        <f t="shared" si="3"/>
        <v>0</v>
      </c>
      <c r="O25" s="88">
        <f t="shared" si="3"/>
        <v>0</v>
      </c>
      <c r="P25" s="88">
        <f t="shared" si="3"/>
        <v>1.044</v>
      </c>
      <c r="Q25" s="88">
        <f t="shared" si="3"/>
        <v>3.0300000000000002</v>
      </c>
      <c r="R25" s="88">
        <f t="shared" si="3"/>
        <v>1.0389999999999999</v>
      </c>
      <c r="S25" s="88">
        <f t="shared" si="3"/>
        <v>0.17399999999999999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0.156</v>
      </c>
      <c r="Z25" s="89" t="str">
        <f t="shared" si="3"/>
        <v/>
      </c>
      <c r="AA25" s="90">
        <f>SUM(AA19:AA24)</f>
        <v>328.298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181.88800000000001</v>
      </c>
      <c r="C29" s="77">
        <v>128.774</v>
      </c>
      <c r="D29" s="77">
        <v>130.566</v>
      </c>
      <c r="E29" s="77">
        <v>38.636000000000003</v>
      </c>
      <c r="F29" s="77">
        <v>44.420999999999999</v>
      </c>
      <c r="G29" s="77">
        <v>30.17</v>
      </c>
      <c r="H29" s="77">
        <v>82.986000000000004</v>
      </c>
      <c r="I29" s="77">
        <v>83.501999999999995</v>
      </c>
      <c r="J29" s="77">
        <v>123.78400000000001</v>
      </c>
      <c r="K29" s="77">
        <v>43.133000000000003</v>
      </c>
      <c r="L29" s="77">
        <v>34.875</v>
      </c>
      <c r="M29" s="77">
        <v>46.994</v>
      </c>
      <c r="N29" s="77">
        <v>53.991</v>
      </c>
      <c r="O29" s="77">
        <v>52.009</v>
      </c>
      <c r="P29" s="77">
        <v>21.167000000000002</v>
      </c>
      <c r="Q29" s="77">
        <v>96.143000000000001</v>
      </c>
      <c r="R29" s="77">
        <v>50.436999999999998</v>
      </c>
      <c r="S29" s="77">
        <v>20.792000000000002</v>
      </c>
      <c r="T29" s="77">
        <v>13.002000000000001</v>
      </c>
      <c r="U29" s="77">
        <v>9.18</v>
      </c>
      <c r="V29" s="77">
        <v>9.41</v>
      </c>
      <c r="W29" s="77">
        <v>15.135</v>
      </c>
      <c r="X29" s="77">
        <v>18.193000000000001</v>
      </c>
      <c r="Y29" s="77">
        <v>24.984000000000002</v>
      </c>
      <c r="Z29" s="78"/>
      <c r="AA29" s="79">
        <f>SUM(B29:Z29)</f>
        <v>1354.1719999999998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181.88800000000001</v>
      </c>
      <c r="C31" s="62">
        <f t="shared" ref="C31:Z31" si="4">IF(LEN(C$2)&gt;0,SUM(C28:C30),"")</f>
        <v>128.774</v>
      </c>
      <c r="D31" s="62">
        <f t="shared" si="4"/>
        <v>130.566</v>
      </c>
      <c r="E31" s="62">
        <f t="shared" si="4"/>
        <v>38.636000000000003</v>
      </c>
      <c r="F31" s="62">
        <f t="shared" si="4"/>
        <v>44.420999999999999</v>
      </c>
      <c r="G31" s="62">
        <f t="shared" si="4"/>
        <v>30.17</v>
      </c>
      <c r="H31" s="62">
        <f t="shared" si="4"/>
        <v>82.986000000000004</v>
      </c>
      <c r="I31" s="62">
        <f t="shared" si="4"/>
        <v>83.501999999999995</v>
      </c>
      <c r="J31" s="62">
        <f t="shared" si="4"/>
        <v>123.78400000000001</v>
      </c>
      <c r="K31" s="62">
        <f t="shared" si="4"/>
        <v>43.133000000000003</v>
      </c>
      <c r="L31" s="62">
        <f t="shared" si="4"/>
        <v>34.875</v>
      </c>
      <c r="M31" s="62">
        <f t="shared" si="4"/>
        <v>46.994</v>
      </c>
      <c r="N31" s="62">
        <f t="shared" si="4"/>
        <v>53.991</v>
      </c>
      <c r="O31" s="62">
        <f t="shared" si="4"/>
        <v>52.009</v>
      </c>
      <c r="P31" s="62">
        <f t="shared" si="4"/>
        <v>21.167000000000002</v>
      </c>
      <c r="Q31" s="62">
        <f t="shared" si="4"/>
        <v>96.143000000000001</v>
      </c>
      <c r="R31" s="62">
        <f t="shared" si="4"/>
        <v>50.436999999999998</v>
      </c>
      <c r="S31" s="62">
        <f t="shared" si="4"/>
        <v>20.792000000000002</v>
      </c>
      <c r="T31" s="62">
        <f t="shared" si="4"/>
        <v>13.002000000000001</v>
      </c>
      <c r="U31" s="62">
        <f t="shared" si="4"/>
        <v>9.18</v>
      </c>
      <c r="V31" s="62">
        <f t="shared" si="4"/>
        <v>9.41</v>
      </c>
      <c r="W31" s="62">
        <f t="shared" si="4"/>
        <v>15.135</v>
      </c>
      <c r="X31" s="62">
        <f t="shared" si="4"/>
        <v>18.193000000000001</v>
      </c>
      <c r="Y31" s="62">
        <f t="shared" si="4"/>
        <v>24.984000000000002</v>
      </c>
      <c r="Z31" s="63" t="str">
        <f t="shared" si="4"/>
        <v/>
      </c>
      <c r="AA31" s="64">
        <f>SUM(AA28:AA30)</f>
        <v>1354.1719999999998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31.5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15.1</v>
      </c>
      <c r="T38" s="99"/>
      <c r="U38" s="99">
        <v>14.2</v>
      </c>
      <c r="V38" s="99"/>
      <c r="W38" s="99"/>
      <c r="X38" s="99"/>
      <c r="Y38" s="99"/>
      <c r="Z38" s="100"/>
      <c r="AA38" s="79">
        <f t="shared" si="5"/>
        <v>60.8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15.1</v>
      </c>
      <c r="T39" s="88">
        <f t="shared" si="6"/>
        <v>0</v>
      </c>
      <c r="U39" s="88">
        <f t="shared" si="6"/>
        <v>14.2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31.5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15.1</v>
      </c>
      <c r="T46" s="99"/>
      <c r="U46" s="99">
        <v>14.2</v>
      </c>
      <c r="V46" s="99"/>
      <c r="W46" s="99"/>
      <c r="X46" s="99"/>
      <c r="Y46" s="99"/>
      <c r="Z46" s="100"/>
      <c r="AA46" s="79">
        <f t="shared" si="7"/>
        <v>60.8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15.1</v>
      </c>
      <c r="T48" s="88">
        <f t="shared" si="8"/>
        <v>0</v>
      </c>
      <c r="U48" s="88">
        <f t="shared" si="8"/>
        <v>14.2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213.38800000000001</v>
      </c>
      <c r="C51" s="88">
        <f t="shared" si="10"/>
        <v>128.774</v>
      </c>
      <c r="D51" s="88">
        <f t="shared" si="10"/>
        <v>130.566</v>
      </c>
      <c r="E51" s="88">
        <f t="shared" si="10"/>
        <v>38.636000000000003</v>
      </c>
      <c r="F51" s="88">
        <f t="shared" si="10"/>
        <v>44.421000000000006</v>
      </c>
      <c r="G51" s="88">
        <f t="shared" si="10"/>
        <v>30.17</v>
      </c>
      <c r="H51" s="88">
        <f t="shared" si="10"/>
        <v>82.986000000000004</v>
      </c>
      <c r="I51" s="88">
        <f t="shared" si="10"/>
        <v>83.501999999999995</v>
      </c>
      <c r="J51" s="88">
        <f t="shared" si="10"/>
        <v>123.78399999999999</v>
      </c>
      <c r="K51" s="88">
        <f t="shared" si="10"/>
        <v>43.133000000000003</v>
      </c>
      <c r="L51" s="88">
        <f t="shared" si="10"/>
        <v>34.875</v>
      </c>
      <c r="M51" s="88">
        <f t="shared" si="10"/>
        <v>46.994</v>
      </c>
      <c r="N51" s="88">
        <f t="shared" si="10"/>
        <v>53.991</v>
      </c>
      <c r="O51" s="88">
        <f t="shared" si="10"/>
        <v>52.009</v>
      </c>
      <c r="P51" s="88">
        <f t="shared" si="10"/>
        <v>21.167000000000002</v>
      </c>
      <c r="Q51" s="88">
        <f t="shared" si="10"/>
        <v>96.143000000000001</v>
      </c>
      <c r="R51" s="88">
        <f t="shared" si="10"/>
        <v>50.437000000000005</v>
      </c>
      <c r="S51" s="88">
        <f t="shared" si="10"/>
        <v>35.892000000000003</v>
      </c>
      <c r="T51" s="88">
        <f t="shared" si="10"/>
        <v>13.001999999999999</v>
      </c>
      <c r="U51" s="88">
        <f t="shared" si="10"/>
        <v>23.38</v>
      </c>
      <c r="V51" s="88">
        <f t="shared" si="10"/>
        <v>9.41</v>
      </c>
      <c r="W51" s="88">
        <f t="shared" si="10"/>
        <v>15.135</v>
      </c>
      <c r="X51" s="88">
        <f t="shared" si="10"/>
        <v>18.193000000000001</v>
      </c>
      <c r="Y51" s="88">
        <f t="shared" si="10"/>
        <v>24.983999999999998</v>
      </c>
      <c r="Z51" s="89" t="str">
        <f t="shared" si="10"/>
        <v/>
      </c>
      <c r="AA51" s="104">
        <f>SUM(B51:Z51)</f>
        <v>1414.972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213.399</v>
      </c>
      <c r="C4" s="18">
        <v>128.774</v>
      </c>
      <c r="D4" s="18">
        <v>130.566</v>
      </c>
      <c r="E4" s="18">
        <v>38.635999999999996</v>
      </c>
      <c r="F4" s="18">
        <v>44.421000000000006</v>
      </c>
      <c r="G4" s="18">
        <v>30.169999999999998</v>
      </c>
      <c r="H4" s="18">
        <v>82.942000000000007</v>
      </c>
      <c r="I4" s="18">
        <v>83.501999999999995</v>
      </c>
      <c r="J4" s="18">
        <v>123.78400000000001</v>
      </c>
      <c r="K4" s="18">
        <v>43.132999999999996</v>
      </c>
      <c r="L4" s="18">
        <v>34.875</v>
      </c>
      <c r="M4" s="18">
        <v>46.994000000000007</v>
      </c>
      <c r="N4" s="18">
        <v>53.991</v>
      </c>
      <c r="O4" s="18">
        <v>52.009000000000007</v>
      </c>
      <c r="P4" s="18">
        <v>21.167000000000002</v>
      </c>
      <c r="Q4" s="18">
        <v>96.143000000000001</v>
      </c>
      <c r="R4" s="18">
        <v>50.436999999999998</v>
      </c>
      <c r="S4" s="18">
        <v>35.847999999999999</v>
      </c>
      <c r="T4" s="18">
        <v>13.002000000000001</v>
      </c>
      <c r="U4" s="18">
        <v>23.373000000000001</v>
      </c>
      <c r="V4" s="18">
        <v>9.41</v>
      </c>
      <c r="W4" s="18">
        <v>15.135</v>
      </c>
      <c r="X4" s="18">
        <v>18.193000000000001</v>
      </c>
      <c r="Y4" s="18">
        <v>24.984000000000002</v>
      </c>
      <c r="Z4" s="19"/>
      <c r="AA4" s="20">
        <f>SUM(B4:Z4)</f>
        <v>1414.8879999999999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119.37</v>
      </c>
      <c r="C7" s="28">
        <v>93</v>
      </c>
      <c r="D7" s="28">
        <v>89.72</v>
      </c>
      <c r="E7" s="28">
        <v>82.5</v>
      </c>
      <c r="F7" s="28">
        <v>82.5</v>
      </c>
      <c r="G7" s="28">
        <v>82.5</v>
      </c>
      <c r="H7" s="28">
        <v>135</v>
      </c>
      <c r="I7" s="28">
        <v>137.66999999999999</v>
      </c>
      <c r="J7" s="28">
        <v>129.05000000000001</v>
      </c>
      <c r="K7" s="28">
        <v>82.39</v>
      </c>
      <c r="L7" s="28">
        <v>79.959999999999994</v>
      </c>
      <c r="M7" s="28">
        <v>82.5</v>
      </c>
      <c r="N7" s="28">
        <v>83.05</v>
      </c>
      <c r="O7" s="28">
        <v>73.44</v>
      </c>
      <c r="P7" s="28">
        <v>78.040000000000006</v>
      </c>
      <c r="Q7" s="28">
        <v>90.75</v>
      </c>
      <c r="R7" s="28">
        <v>97.09</v>
      </c>
      <c r="S7" s="28">
        <v>122</v>
      </c>
      <c r="T7" s="28">
        <v>136.5</v>
      </c>
      <c r="U7" s="28">
        <v>192.99</v>
      </c>
      <c r="V7" s="28">
        <v>132.65</v>
      </c>
      <c r="W7" s="28">
        <v>106</v>
      </c>
      <c r="X7" s="28">
        <v>101.74</v>
      </c>
      <c r="Y7" s="28">
        <v>96</v>
      </c>
      <c r="Z7" s="29"/>
      <c r="AA7" s="30">
        <f>IF(SUM(B7:Z7)&lt;&gt;0,AVERAGEIF(B7:Z7,"&lt;&gt;"""),"")</f>
        <v>104.43374999999999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16.469000000000001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16.469000000000001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1.35</v>
      </c>
      <c r="F14" s="57">
        <v>2.4280000000000004</v>
      </c>
      <c r="G14" s="57">
        <v>1.9710000000000001</v>
      </c>
      <c r="H14" s="57"/>
      <c r="I14" s="57"/>
      <c r="J14" s="57"/>
      <c r="K14" s="57">
        <v>10.468</v>
      </c>
      <c r="L14" s="57">
        <v>15.103000000000002</v>
      </c>
      <c r="M14" s="57">
        <v>2.1919999999999997</v>
      </c>
      <c r="N14" s="57">
        <v>5.8000000000000003E-2</v>
      </c>
      <c r="O14" s="57">
        <v>6.7000000000000004E-2</v>
      </c>
      <c r="P14" s="57">
        <v>1.0999999999999999E-2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33.648000000000003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1.35</v>
      </c>
      <c r="F16" s="62">
        <f t="shared" si="1"/>
        <v>2.4280000000000004</v>
      </c>
      <c r="G16" s="62">
        <f t="shared" si="1"/>
        <v>1.9710000000000001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10.468</v>
      </c>
      <c r="L16" s="62">
        <f t="shared" si="1"/>
        <v>15.103000000000002</v>
      </c>
      <c r="M16" s="62">
        <f t="shared" si="1"/>
        <v>2.1919999999999997</v>
      </c>
      <c r="N16" s="62">
        <f t="shared" si="1"/>
        <v>5.8000000000000003E-2</v>
      </c>
      <c r="O16" s="62">
        <f t="shared" si="1"/>
        <v>6.7000000000000004E-2</v>
      </c>
      <c r="P16" s="62">
        <f t="shared" si="1"/>
        <v>1.0999999999999999E-2</v>
      </c>
      <c r="Q16" s="62">
        <f t="shared" si="1"/>
        <v>0</v>
      </c>
      <c r="R16" s="62">
        <f t="shared" si="1"/>
        <v>16.469000000000001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50.117000000000004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173</v>
      </c>
      <c r="C19" s="72">
        <v>98</v>
      </c>
      <c r="D19" s="72">
        <v>98</v>
      </c>
      <c r="E19" s="72">
        <v>20</v>
      </c>
      <c r="F19" s="72">
        <v>20</v>
      </c>
      <c r="G19" s="72"/>
      <c r="H19" s="72">
        <v>0.75</v>
      </c>
      <c r="I19" s="72"/>
      <c r="J19" s="72"/>
      <c r="K19" s="72"/>
      <c r="L19" s="72"/>
      <c r="M19" s="72"/>
      <c r="N19" s="72">
        <v>50</v>
      </c>
      <c r="O19" s="72">
        <v>50</v>
      </c>
      <c r="P19" s="72">
        <v>20</v>
      </c>
      <c r="Q19" s="72">
        <v>95</v>
      </c>
      <c r="R19" s="72">
        <v>0.5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653.25</v>
      </c>
    </row>
    <row r="20" spans="1:27" ht="25.15" customHeight="1" x14ac:dyDescent="0.2">
      <c r="A20" s="75" t="s">
        <v>15</v>
      </c>
      <c r="B20" s="76">
        <v>4.0469999999999997</v>
      </c>
      <c r="C20" s="77">
        <v>0.83900000000000008</v>
      </c>
      <c r="D20" s="77">
        <v>0.48599999999999999</v>
      </c>
      <c r="E20" s="77">
        <v>4.4999999999999998E-2</v>
      </c>
      <c r="F20" s="77">
        <v>1.5979999999999999</v>
      </c>
      <c r="G20" s="77">
        <v>2.601</v>
      </c>
      <c r="H20" s="77">
        <v>7.5659999999999998</v>
      </c>
      <c r="I20" s="77">
        <v>29.161000000000001</v>
      </c>
      <c r="J20" s="77">
        <v>79.617000000000004</v>
      </c>
      <c r="K20" s="77">
        <v>0.09</v>
      </c>
      <c r="L20" s="77">
        <v>0.09</v>
      </c>
      <c r="M20" s="77">
        <v>3.7850000000000001</v>
      </c>
      <c r="N20" s="77">
        <v>9.1999999999999998E-2</v>
      </c>
      <c r="O20" s="77">
        <v>9.0999999999999998E-2</v>
      </c>
      <c r="P20" s="77">
        <v>8.8999999999999996E-2</v>
      </c>
      <c r="Q20" s="77">
        <v>8.4000000000000005E-2</v>
      </c>
      <c r="R20" s="77">
        <v>8.4</v>
      </c>
      <c r="S20" s="77">
        <v>1.65</v>
      </c>
      <c r="T20" s="77">
        <v>1.65</v>
      </c>
      <c r="U20" s="77">
        <v>1.9</v>
      </c>
      <c r="V20" s="77">
        <v>0.6</v>
      </c>
      <c r="W20" s="77"/>
      <c r="X20" s="77">
        <v>1.6579999999999999</v>
      </c>
      <c r="Y20" s="77"/>
      <c r="Z20" s="78"/>
      <c r="AA20" s="79">
        <f t="shared" si="2"/>
        <v>146.13900000000004</v>
      </c>
    </row>
    <row r="21" spans="1:27" ht="25.15" customHeight="1" x14ac:dyDescent="0.2">
      <c r="A21" s="75" t="s">
        <v>16</v>
      </c>
      <c r="B21" s="80">
        <v>36.352000000000004</v>
      </c>
      <c r="C21" s="81">
        <v>29.934999999999999</v>
      </c>
      <c r="D21" s="81">
        <v>32.08</v>
      </c>
      <c r="E21" s="81">
        <v>17.241</v>
      </c>
      <c r="F21" s="81">
        <v>20.395</v>
      </c>
      <c r="G21" s="81">
        <v>25.597999999999999</v>
      </c>
      <c r="H21" s="81">
        <v>40.625999999999998</v>
      </c>
      <c r="I21" s="81">
        <v>54.340999999999994</v>
      </c>
      <c r="J21" s="81">
        <v>44.167000000000002</v>
      </c>
      <c r="K21" s="81">
        <v>32.575000000000003</v>
      </c>
      <c r="L21" s="81">
        <v>19.681999999999999</v>
      </c>
      <c r="M21" s="81">
        <v>41.016999999999996</v>
      </c>
      <c r="N21" s="81">
        <v>3.8409999999999997</v>
      </c>
      <c r="O21" s="81">
        <v>1.8510000000000002</v>
      </c>
      <c r="P21" s="81">
        <v>1.0669999999999999</v>
      </c>
      <c r="Q21" s="81">
        <v>1.0589999999999999</v>
      </c>
      <c r="R21" s="81">
        <v>25.067999999999998</v>
      </c>
      <c r="S21" s="81">
        <v>6.1980000000000004</v>
      </c>
      <c r="T21" s="81">
        <v>11.352</v>
      </c>
      <c r="U21" s="81">
        <v>21.473000000000003</v>
      </c>
      <c r="V21" s="81">
        <v>8.8099999999999987</v>
      </c>
      <c r="W21" s="81">
        <v>15.135</v>
      </c>
      <c r="X21" s="81">
        <v>16.535</v>
      </c>
      <c r="Y21" s="81">
        <v>24.984000000000002</v>
      </c>
      <c r="Z21" s="78"/>
      <c r="AA21" s="79">
        <f t="shared" si="2"/>
        <v>531.38200000000006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213.399</v>
      </c>
      <c r="C25" s="88">
        <f t="shared" si="3"/>
        <v>128.774</v>
      </c>
      <c r="D25" s="88">
        <f t="shared" si="3"/>
        <v>130.566</v>
      </c>
      <c r="E25" s="88">
        <f t="shared" si="3"/>
        <v>37.286000000000001</v>
      </c>
      <c r="F25" s="88">
        <f t="shared" si="3"/>
        <v>41.992999999999995</v>
      </c>
      <c r="G25" s="88">
        <f t="shared" si="3"/>
        <v>28.198999999999998</v>
      </c>
      <c r="H25" s="88">
        <f t="shared" si="3"/>
        <v>48.941999999999993</v>
      </c>
      <c r="I25" s="88">
        <f t="shared" si="3"/>
        <v>83.501999999999995</v>
      </c>
      <c r="J25" s="88">
        <f t="shared" si="3"/>
        <v>123.78400000000001</v>
      </c>
      <c r="K25" s="88">
        <f t="shared" si="3"/>
        <v>32.665000000000006</v>
      </c>
      <c r="L25" s="88">
        <f t="shared" si="3"/>
        <v>19.771999999999998</v>
      </c>
      <c r="M25" s="88">
        <f t="shared" si="3"/>
        <v>44.801999999999992</v>
      </c>
      <c r="N25" s="88">
        <f t="shared" si="3"/>
        <v>53.933</v>
      </c>
      <c r="O25" s="88">
        <f t="shared" si="3"/>
        <v>51.942</v>
      </c>
      <c r="P25" s="88">
        <f t="shared" si="3"/>
        <v>21.155999999999999</v>
      </c>
      <c r="Q25" s="88">
        <f t="shared" si="3"/>
        <v>96.143000000000001</v>
      </c>
      <c r="R25" s="88">
        <f t="shared" si="3"/>
        <v>33.967999999999996</v>
      </c>
      <c r="S25" s="88">
        <f t="shared" si="3"/>
        <v>35.847999999999999</v>
      </c>
      <c r="T25" s="88">
        <f t="shared" si="3"/>
        <v>13.002000000000001</v>
      </c>
      <c r="U25" s="88">
        <f t="shared" si="3"/>
        <v>23.373000000000001</v>
      </c>
      <c r="V25" s="88">
        <f t="shared" si="3"/>
        <v>9.4099999999999984</v>
      </c>
      <c r="W25" s="88">
        <f t="shared" si="3"/>
        <v>15.135</v>
      </c>
      <c r="X25" s="88">
        <f t="shared" si="3"/>
        <v>18.193000000000001</v>
      </c>
      <c r="Y25" s="88">
        <f t="shared" si="3"/>
        <v>24.984000000000002</v>
      </c>
      <c r="Z25" s="89">
        <f t="shared" si="3"/>
        <v>0</v>
      </c>
      <c r="AA25" s="90">
        <f t="shared" si="3"/>
        <v>1330.7710000000002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213.399</v>
      </c>
      <c r="C29" s="77">
        <v>128.774</v>
      </c>
      <c r="D29" s="77">
        <v>130.566</v>
      </c>
      <c r="E29" s="77">
        <v>38.636000000000003</v>
      </c>
      <c r="F29" s="77">
        <v>44.420999999999999</v>
      </c>
      <c r="G29" s="77">
        <v>30.17</v>
      </c>
      <c r="H29" s="77">
        <v>48.942</v>
      </c>
      <c r="I29" s="77">
        <v>83.501999999999995</v>
      </c>
      <c r="J29" s="77">
        <v>123.78400000000001</v>
      </c>
      <c r="K29" s="77">
        <v>43.133000000000003</v>
      </c>
      <c r="L29" s="77">
        <v>34.875</v>
      </c>
      <c r="M29" s="77">
        <v>46.994</v>
      </c>
      <c r="N29" s="77">
        <v>53.991</v>
      </c>
      <c r="O29" s="77">
        <v>52.009</v>
      </c>
      <c r="P29" s="77">
        <v>21.167000000000002</v>
      </c>
      <c r="Q29" s="77">
        <v>96.143000000000001</v>
      </c>
      <c r="R29" s="77">
        <v>50.436999999999998</v>
      </c>
      <c r="S29" s="77">
        <v>35.847999999999999</v>
      </c>
      <c r="T29" s="77">
        <v>13.002000000000001</v>
      </c>
      <c r="U29" s="77">
        <v>23.373000000000001</v>
      </c>
      <c r="V29" s="77">
        <v>9.41</v>
      </c>
      <c r="W29" s="77">
        <v>15.135</v>
      </c>
      <c r="X29" s="77">
        <v>18.193000000000001</v>
      </c>
      <c r="Y29" s="77">
        <v>24.984000000000002</v>
      </c>
      <c r="Z29" s="78"/>
      <c r="AA29" s="79">
        <f>SUM(B29:Z29)</f>
        <v>1380.8879999999997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213.399</v>
      </c>
      <c r="C31" s="62">
        <f t="shared" si="4"/>
        <v>128.774</v>
      </c>
      <c r="D31" s="62">
        <f t="shared" si="4"/>
        <v>130.566</v>
      </c>
      <c r="E31" s="62">
        <f t="shared" si="4"/>
        <v>38.636000000000003</v>
      </c>
      <c r="F31" s="62">
        <f t="shared" si="4"/>
        <v>44.420999999999999</v>
      </c>
      <c r="G31" s="62">
        <f t="shared" si="4"/>
        <v>30.17</v>
      </c>
      <c r="H31" s="62">
        <f t="shared" si="4"/>
        <v>48.942</v>
      </c>
      <c r="I31" s="62">
        <f t="shared" si="4"/>
        <v>83.501999999999995</v>
      </c>
      <c r="J31" s="62">
        <f t="shared" si="4"/>
        <v>123.78400000000001</v>
      </c>
      <c r="K31" s="62">
        <f t="shared" si="4"/>
        <v>43.133000000000003</v>
      </c>
      <c r="L31" s="62">
        <f t="shared" si="4"/>
        <v>34.875</v>
      </c>
      <c r="M31" s="62">
        <f t="shared" si="4"/>
        <v>46.994</v>
      </c>
      <c r="N31" s="62">
        <f t="shared" si="4"/>
        <v>53.991</v>
      </c>
      <c r="O31" s="62">
        <f t="shared" si="4"/>
        <v>52.009</v>
      </c>
      <c r="P31" s="62">
        <f t="shared" si="4"/>
        <v>21.167000000000002</v>
      </c>
      <c r="Q31" s="62">
        <f t="shared" si="4"/>
        <v>96.143000000000001</v>
      </c>
      <c r="R31" s="62">
        <f t="shared" si="4"/>
        <v>50.436999999999998</v>
      </c>
      <c r="S31" s="62">
        <f t="shared" si="4"/>
        <v>35.847999999999999</v>
      </c>
      <c r="T31" s="62">
        <f t="shared" si="4"/>
        <v>13.002000000000001</v>
      </c>
      <c r="U31" s="62">
        <f t="shared" si="4"/>
        <v>23.373000000000001</v>
      </c>
      <c r="V31" s="62">
        <f t="shared" si="4"/>
        <v>9.41</v>
      </c>
      <c r="W31" s="62">
        <f t="shared" si="4"/>
        <v>15.135</v>
      </c>
      <c r="X31" s="62">
        <f t="shared" si="4"/>
        <v>18.193000000000001</v>
      </c>
      <c r="Y31" s="62">
        <f t="shared" si="4"/>
        <v>24.984000000000002</v>
      </c>
      <c r="Z31" s="63">
        <f t="shared" si="4"/>
        <v>0</v>
      </c>
      <c r="AA31" s="64">
        <f t="shared" si="4"/>
        <v>1380.8879999999997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213.399</v>
      </c>
      <c r="C51" s="88">
        <f t="shared" si="10"/>
        <v>128.774</v>
      </c>
      <c r="D51" s="88">
        <f t="shared" si="10"/>
        <v>130.566</v>
      </c>
      <c r="E51" s="88">
        <f t="shared" si="10"/>
        <v>38.636000000000003</v>
      </c>
      <c r="F51" s="88">
        <f t="shared" si="10"/>
        <v>44.420999999999992</v>
      </c>
      <c r="G51" s="88">
        <f t="shared" si="10"/>
        <v>30.169999999999998</v>
      </c>
      <c r="H51" s="88">
        <f t="shared" si="10"/>
        <v>82.941999999999993</v>
      </c>
      <c r="I51" s="88">
        <f t="shared" si="10"/>
        <v>83.501999999999995</v>
      </c>
      <c r="J51" s="88">
        <f t="shared" si="10"/>
        <v>123.78400000000001</v>
      </c>
      <c r="K51" s="88">
        <f t="shared" si="10"/>
        <v>43.13300000000001</v>
      </c>
      <c r="L51" s="88">
        <f t="shared" si="10"/>
        <v>34.875</v>
      </c>
      <c r="M51" s="88">
        <f t="shared" si="10"/>
        <v>46.993999999999993</v>
      </c>
      <c r="N51" s="88">
        <f t="shared" si="10"/>
        <v>53.991</v>
      </c>
      <c r="O51" s="88">
        <f t="shared" si="10"/>
        <v>52.009</v>
      </c>
      <c r="P51" s="88">
        <f t="shared" si="10"/>
        <v>21.166999999999998</v>
      </c>
      <c r="Q51" s="88">
        <f t="shared" si="10"/>
        <v>96.143000000000001</v>
      </c>
      <c r="R51" s="88">
        <f t="shared" si="10"/>
        <v>50.436999999999998</v>
      </c>
      <c r="S51" s="88">
        <f t="shared" si="10"/>
        <v>35.847999999999999</v>
      </c>
      <c r="T51" s="88">
        <f t="shared" si="10"/>
        <v>13.002000000000001</v>
      </c>
      <c r="U51" s="88">
        <f t="shared" si="10"/>
        <v>23.373000000000001</v>
      </c>
      <c r="V51" s="88">
        <f t="shared" si="10"/>
        <v>9.4099999999999984</v>
      </c>
      <c r="W51" s="88">
        <f t="shared" si="10"/>
        <v>15.135</v>
      </c>
      <c r="X51" s="88">
        <f t="shared" si="10"/>
        <v>18.193000000000001</v>
      </c>
      <c r="Y51" s="88">
        <f t="shared" si="10"/>
        <v>24.984000000000002</v>
      </c>
      <c r="Z51" s="89">
        <f t="shared" si="10"/>
        <v>0</v>
      </c>
      <c r="AA51" s="104">
        <f>SUM(B51:Z51)</f>
        <v>1414.8879999999999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-31.5</v>
      </c>
      <c r="C4" s="18"/>
      <c r="D4" s="18"/>
      <c r="E4" s="18"/>
      <c r="F4" s="18"/>
      <c r="G4" s="18"/>
      <c r="H4" s="18">
        <v>34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-15.1</v>
      </c>
      <c r="T4" s="18"/>
      <c r="U4" s="18">
        <v>-14.2</v>
      </c>
      <c r="V4" s="18"/>
      <c r="W4" s="18"/>
      <c r="X4" s="18"/>
      <c r="Y4" s="18"/>
      <c r="Z4" s="19"/>
      <c r="AA4" s="111">
        <f>SUM(B4:Z4)</f>
        <v>-26.799999999999997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119.37</v>
      </c>
      <c r="C7" s="117">
        <v>93</v>
      </c>
      <c r="D7" s="117">
        <v>89.72</v>
      </c>
      <c r="E7" s="117">
        <v>82.5</v>
      </c>
      <c r="F7" s="117">
        <v>82.5</v>
      </c>
      <c r="G7" s="117">
        <v>82.5</v>
      </c>
      <c r="H7" s="117">
        <v>135</v>
      </c>
      <c r="I7" s="117">
        <v>137.66999999999999</v>
      </c>
      <c r="J7" s="117">
        <v>129.05000000000001</v>
      </c>
      <c r="K7" s="117">
        <v>82.39</v>
      </c>
      <c r="L7" s="117">
        <v>79.959999999999994</v>
      </c>
      <c r="M7" s="117">
        <v>82.5</v>
      </c>
      <c r="N7" s="117">
        <v>83.05</v>
      </c>
      <c r="O7" s="117">
        <v>73.44</v>
      </c>
      <c r="P7" s="117">
        <v>78.040000000000006</v>
      </c>
      <c r="Q7" s="117">
        <v>90.75</v>
      </c>
      <c r="R7" s="117">
        <v>97.09</v>
      </c>
      <c r="S7" s="117">
        <v>122</v>
      </c>
      <c r="T7" s="117">
        <v>136.5</v>
      </c>
      <c r="U7" s="117">
        <v>192.99</v>
      </c>
      <c r="V7" s="117">
        <v>132.65</v>
      </c>
      <c r="W7" s="117">
        <v>106</v>
      </c>
      <c r="X7" s="117">
        <v>101.74</v>
      </c>
      <c r="Y7" s="117">
        <v>96</v>
      </c>
      <c r="Z7" s="118"/>
      <c r="AA7" s="119">
        <f>IF(SUM(B7:Z7)&lt;&gt;0,AVERAGEIF(B7:Z7,"&lt;&gt;"""),"")</f>
        <v>104.43374999999999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31.5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15.1</v>
      </c>
      <c r="T15" s="133"/>
      <c r="U15" s="133">
        <v>14.2</v>
      </c>
      <c r="V15" s="133"/>
      <c r="W15" s="133"/>
      <c r="X15" s="133"/>
      <c r="Y15" s="133"/>
      <c r="Z15" s="131"/>
      <c r="AA15" s="132">
        <f t="shared" si="0"/>
        <v>60.8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31.5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15.1</v>
      </c>
      <c r="T16" s="135">
        <f t="shared" si="1"/>
        <v>0</v>
      </c>
      <c r="U16" s="135">
        <f t="shared" si="1"/>
        <v>14.2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2023-09-28T20:19:22Z</dcterms:created>
  <dcterms:modified xsi:type="dcterms:W3CDTF">2023-09-28T20:19:24Z</dcterms:modified>
</cp:coreProperties>
</file>