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<sst xmlns="http://schemas.openxmlformats.org/spreadsheetml/2006/main" count="117" uniqueCount="53">
  <si>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27/09/2023 23:22:01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</si>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</sst>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58-4183-935D-2E462973EFE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58-4183-935D-2E462973EFE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8.1370000000000005</c:v>
                </c:pt>
                <c:pt idx="13">
                  <c:v>27.75</c:v>
                </c:pt>
                <c:pt idx="22">
                  <c:v>27</c:v>
                </c:pt>
                <c:pt idx="23">
                  <c:v>13.233000000000001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58-4183-935D-2E462973EFE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58-4183-935D-2E462973EFE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98.61</c:v>
                </c:pt>
                <c:pt idx="1">
                  <c:v>79.23</c:v>
                </c:pt>
                <c:pt idx="2">
                  <c:v>60.064</c:v>
                </c:pt>
                <c:pt idx="3">
                  <c:v>83.27300000000001</c:v>
                </c:pt>
                <c:pt idx="4">
                  <c:v>78.789000000000001</c:v>
                </c:pt>
                <c:pt idx="5">
                  <c:v>64.722000000000008</c:v>
                </c:pt>
                <c:pt idx="6">
                  <c:v>57.442999999999998</c:v>
                </c:pt>
                <c:pt idx="7">
                  <c:v>65.757000000000005</c:v>
                </c:pt>
                <c:pt idx="8">
                  <c:v>70.519000000000005</c:v>
                </c:pt>
                <c:pt idx="9">
                  <c:v>84.376000000000005</c:v>
                </c:pt>
                <c:pt idx="10">
                  <c:v>50.768000000000001</c:v>
                </c:pt>
                <c:pt idx="11">
                  <c:v>62.980999999999995</c:v>
                </c:pt>
                <c:pt idx="12">
                  <c:v>108.19399999999999</c:v>
                </c:pt>
                <c:pt idx="13">
                  <c:v>40.233000000000004</c:v>
                </c:pt>
                <c:pt idx="14">
                  <c:v>32.279000000000003</c:v>
                </c:pt>
                <c:pt idx="15">
                  <c:v>58.177</c:v>
                </c:pt>
                <c:pt idx="16">
                  <c:v>83.71</c:v>
                </c:pt>
                <c:pt idx="17">
                  <c:v>71.534000000000006</c:v>
                </c:pt>
                <c:pt idx="18">
                  <c:v>41.807000000000002</c:v>
                </c:pt>
                <c:pt idx="19">
                  <c:v>31.06</c:v>
                </c:pt>
                <c:pt idx="20">
                  <c:v>37.420999999999999</c:v>
                </c:pt>
                <c:pt idx="21">
                  <c:v>32.630000000000003</c:v>
                </c:pt>
                <c:pt idx="22">
                  <c:v>29.62</c:v>
                </c:pt>
                <c:pt idx="23">
                  <c:v>30.02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58-4183-935D-2E462973EFE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58-4183-935D-2E462973EFE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58-4183-935D-2E462973E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98.609999999999985</c:v>
                </c:pt>
                <c:pt idx="1">
                  <c:v>79.22999999999999</c:v>
                </c:pt>
                <c:pt idx="2">
                  <c:v>60.078000000000003</c:v>
                </c:pt>
                <c:pt idx="3">
                  <c:v>83.27300000000001</c:v>
                </c:pt>
                <c:pt idx="4">
                  <c:v>78.789000000000016</c:v>
                </c:pt>
                <c:pt idx="5">
                  <c:v>64.721999999999994</c:v>
                </c:pt>
                <c:pt idx="6">
                  <c:v>57.463999999999999</c:v>
                </c:pt>
                <c:pt idx="7">
                  <c:v>73.894000000000005</c:v>
                </c:pt>
                <c:pt idx="8">
                  <c:v>71.519000000000005</c:v>
                </c:pt>
                <c:pt idx="9">
                  <c:v>89.376000000000019</c:v>
                </c:pt>
                <c:pt idx="10">
                  <c:v>50.768000000000008</c:v>
                </c:pt>
                <c:pt idx="11">
                  <c:v>62.981000000000002</c:v>
                </c:pt>
                <c:pt idx="12">
                  <c:v>117.19400000000002</c:v>
                </c:pt>
                <c:pt idx="13">
                  <c:v>67.98299999999999</c:v>
                </c:pt>
                <c:pt idx="14">
                  <c:v>32.278999999999996</c:v>
                </c:pt>
                <c:pt idx="15">
                  <c:v>58.177000000000007</c:v>
                </c:pt>
                <c:pt idx="16">
                  <c:v>83.71</c:v>
                </c:pt>
                <c:pt idx="17">
                  <c:v>71.581999999999994</c:v>
                </c:pt>
                <c:pt idx="18">
                  <c:v>41.795999999999999</c:v>
                </c:pt>
                <c:pt idx="19">
                  <c:v>31.060000000000002</c:v>
                </c:pt>
                <c:pt idx="20">
                  <c:v>37.450000000000003</c:v>
                </c:pt>
                <c:pt idx="21">
                  <c:v>32.629999999999995</c:v>
                </c:pt>
                <c:pt idx="22">
                  <c:v>56.597999999999999</c:v>
                </c:pt>
                <c:pt idx="23">
                  <c:v>43.6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F58-4183-935D-2E462973E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83.01</c:v>
                </c:pt>
                <c:pt idx="2">
                  <c:v>72.27</c:v>
                </c:pt>
                <c:pt idx="3">
                  <c:v>68.599999999999994</c:v>
                </c:pt>
                <c:pt idx="4">
                  <c:v>77.680000000000007</c:v>
                </c:pt>
                <c:pt idx="5">
                  <c:v>84.07</c:v>
                </c:pt>
                <c:pt idx="6">
                  <c:v>106.2</c:v>
                </c:pt>
                <c:pt idx="7">
                  <c:v>124.14</c:v>
                </c:pt>
                <c:pt idx="8">
                  <c:v>118.92</c:v>
                </c:pt>
                <c:pt idx="9">
                  <c:v>86</c:v>
                </c:pt>
                <c:pt idx="10">
                  <c:v>82.5</c:v>
                </c:pt>
                <c:pt idx="11">
                  <c:v>82.5</c:v>
                </c:pt>
                <c:pt idx="12">
                  <c:v>86</c:v>
                </c:pt>
                <c:pt idx="13">
                  <c:v>84.33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123.86</c:v>
                </c:pt>
                <c:pt idx="18">
                  <c:v>140.5</c:v>
                </c:pt>
                <c:pt idx="19">
                  <c:v>259.31</c:v>
                </c:pt>
                <c:pt idx="20">
                  <c:v>165.27</c:v>
                </c:pt>
                <c:pt idx="21">
                  <c:v>123.65</c:v>
                </c:pt>
                <c:pt idx="22">
                  <c:v>115</c:v>
                </c:pt>
                <c:pt idx="23">
                  <c:v>111.94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F58-4183-935D-2E462973E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98.61</v>
      </c>
      <c r="C4" s="18">
        <v>79.23</v>
      </c>
      <c r="D4" s="18">
        <v>60.078000000000003</v>
      </c>
      <c r="E4" s="18">
        <v>83.27300000000001</v>
      </c>
      <c r="F4" s="18">
        <v>78.789000000000001</v>
      </c>
      <c r="G4" s="18">
        <v>64.722000000000008</v>
      </c>
      <c r="H4" s="18">
        <v>57.442999999999998</v>
      </c>
      <c r="I4" s="18">
        <v>73.894000000000005</v>
      </c>
      <c r="J4" s="18">
        <v>71.519000000000005</v>
      </c>
      <c r="K4" s="18">
        <v>89.376000000000005</v>
      </c>
      <c r="L4" s="18">
        <v>50.768000000000001</v>
      </c>
      <c r="M4" s="18">
        <v>62.980999999999995</v>
      </c>
      <c r="N4" s="18">
        <v>117.19399999999999</v>
      </c>
      <c r="O4" s="18">
        <v>67.983000000000004</v>
      </c>
      <c r="P4" s="18">
        <v>32.279000000000003</v>
      </c>
      <c r="Q4" s="18">
        <v>58.177</v>
      </c>
      <c r="R4" s="18">
        <v>83.71</v>
      </c>
      <c r="S4" s="18">
        <v>71.534000000000006</v>
      </c>
      <c r="T4" s="18">
        <v>41.807000000000002</v>
      </c>
      <c r="U4" s="18">
        <v>31.06</v>
      </c>
      <c r="V4" s="18">
        <v>37.420999999999999</v>
      </c>
      <c r="W4" s="18">
        <v>32.630000000000003</v>
      </c>
      <c r="X4" s="18">
        <v>56.62</v>
      </c>
      <c r="Y4" s="18">
        <v>43.571000000000005</v>
      </c>
      <c r="Z4" s="19"/>
      <c r="AA4" s="20">
        <f>SUM(B4:Z4)</f>
        <v>1544.6689999999999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83.01</v>
      </c>
      <c r="D7" s="28">
        <v>72.27</v>
      </c>
      <c r="E7" s="28">
        <v>68.599999999999994</v>
      </c>
      <c r="F7" s="28">
        <v>77.680000000000007</v>
      </c>
      <c r="G7" s="28">
        <v>84.07</v>
      </c>
      <c r="H7" s="28">
        <v>106.2</v>
      </c>
      <c r="I7" s="28">
        <v>124.14</v>
      </c>
      <c r="J7" s="28">
        <v>118.92</v>
      </c>
      <c r="K7" s="28">
        <v>86</v>
      </c>
      <c r="L7" s="28">
        <v>82.5</v>
      </c>
      <c r="M7" s="28">
        <v>82.5</v>
      </c>
      <c r="N7" s="28">
        <v>86</v>
      </c>
      <c r="O7" s="28">
        <v>84.33</v>
      </c>
      <c r="P7" s="28">
        <v>82.5</v>
      </c>
      <c r="Q7" s="28">
        <v>82.5</v>
      </c>
      <c r="R7" s="28">
        <v>82.5</v>
      </c>
      <c r="S7" s="28">
        <v>123.86</v>
      </c>
      <c r="T7" s="28">
        <v>140.5</v>
      </c>
      <c r="U7" s="28">
        <v>259.31</v>
      </c>
      <c r="V7" s="28">
        <v>165.27</v>
      </c>
      <c r="W7" s="28">
        <v>123.65</v>
      </c>
      <c r="X7" s="28">
        <v>115</v>
      </c>
      <c r="Y7" s="28">
        <v>111.94</v>
      </c>
      <c r="Z7" s="29"/>
      <c r="AA7" s="30">
        <f>IF(SUM(B7:Z7)&lt;&gt;0,AVERAGEIF(B7:Z7,"&lt;&gt;"""),"")</f>
        <v>105.38541666666667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8.1370000000000005</v>
      </c>
      <c r="J12" s="52"/>
      <c r="K12" s="52"/>
      <c r="L12" s="52"/>
      <c r="M12" s="52"/>
      <c r="N12" s="52"/>
      <c r="O12" s="52">
        <v>27.75</v>
      </c>
      <c r="P12" s="52"/>
      <c r="Q12" s="52"/>
      <c r="R12" s="52"/>
      <c r="S12" s="52"/>
      <c r="T12" s="52"/>
      <c r="U12" s="52"/>
      <c r="V12" s="52"/>
      <c r="W12" s="52"/>
      <c r="X12" s="52">
        <v>27</v>
      </c>
      <c r="Y12" s="52">
        <v>13.233000000000001</v>
      </c>
      <c r="Z12" s="53"/>
      <c r="AA12" s="54">
        <f t="shared" si="0"/>
        <v>76.12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98.61</v>
      </c>
      <c r="C14" s="57">
        <v>79.23</v>
      </c>
      <c r="D14" s="57">
        <v>60.064</v>
      </c>
      <c r="E14" s="57">
        <v>83.27300000000001</v>
      </c>
      <c r="F14" s="57">
        <v>78.789000000000001</v>
      </c>
      <c r="G14" s="57">
        <v>64.722000000000008</v>
      </c>
      <c r="H14" s="57">
        <v>57.442999999999998</v>
      </c>
      <c r="I14" s="57">
        <v>65.757000000000005</v>
      </c>
      <c r="J14" s="57">
        <v>70.519000000000005</v>
      </c>
      <c r="K14" s="57">
        <v>84.376000000000005</v>
      </c>
      <c r="L14" s="57">
        <v>50.768000000000001</v>
      </c>
      <c r="M14" s="57">
        <v>62.980999999999995</v>
      </c>
      <c r="N14" s="57">
        <v>108.19399999999999</v>
      </c>
      <c r="O14" s="57">
        <v>40.233000000000004</v>
      </c>
      <c r="P14" s="57">
        <v>32.279000000000003</v>
      </c>
      <c r="Q14" s="57">
        <v>58.177</v>
      </c>
      <c r="R14" s="57">
        <v>83.71</v>
      </c>
      <c r="S14" s="57">
        <v>71.534000000000006</v>
      </c>
      <c r="T14" s="57">
        <v>41.807000000000002</v>
      </c>
      <c r="U14" s="57">
        <v>31.06</v>
      </c>
      <c r="V14" s="57">
        <v>37.420999999999999</v>
      </c>
      <c r="W14" s="57">
        <v>32.630000000000003</v>
      </c>
      <c r="X14" s="57">
        <v>29.62</v>
      </c>
      <c r="Y14" s="57">
        <v>30.02</v>
      </c>
      <c r="Z14" s="58"/>
      <c r="AA14" s="59">
        <f t="shared" si="0"/>
        <v>1453.2169999999999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98.61</v>
      </c>
      <c r="C16" s="62">
        <f t="shared" ref="C16:Z16" si="1">IF(LEN(C$2)&gt;0,SUM(C10:C15),"")</f>
        <v>79.23</v>
      </c>
      <c r="D16" s="62">
        <f t="shared" si="1"/>
        <v>60.064</v>
      </c>
      <c r="E16" s="62">
        <f t="shared" si="1"/>
        <v>83.27300000000001</v>
      </c>
      <c r="F16" s="62">
        <f t="shared" si="1"/>
        <v>78.789000000000001</v>
      </c>
      <c r="G16" s="62">
        <f t="shared" si="1"/>
        <v>64.722000000000008</v>
      </c>
      <c r="H16" s="62">
        <f t="shared" si="1"/>
        <v>57.442999999999998</v>
      </c>
      <c r="I16" s="62">
        <f t="shared" si="1"/>
        <v>73.894000000000005</v>
      </c>
      <c r="J16" s="62">
        <f t="shared" si="1"/>
        <v>70.519000000000005</v>
      </c>
      <c r="K16" s="62">
        <f t="shared" si="1"/>
        <v>84.376000000000005</v>
      </c>
      <c r="L16" s="62">
        <f t="shared" si="1"/>
        <v>50.768000000000001</v>
      </c>
      <c r="M16" s="62">
        <f t="shared" si="1"/>
        <v>62.980999999999995</v>
      </c>
      <c r="N16" s="62">
        <f t="shared" si="1"/>
        <v>108.19399999999999</v>
      </c>
      <c r="O16" s="62">
        <f t="shared" si="1"/>
        <v>67.983000000000004</v>
      </c>
      <c r="P16" s="62">
        <f t="shared" si="1"/>
        <v>32.279000000000003</v>
      </c>
      <c r="Q16" s="62">
        <f t="shared" si="1"/>
        <v>58.177</v>
      </c>
      <c r="R16" s="62">
        <f t="shared" si="1"/>
        <v>83.71</v>
      </c>
      <c r="S16" s="62">
        <f t="shared" si="1"/>
        <v>71.534000000000006</v>
      </c>
      <c r="T16" s="62">
        <f t="shared" si="1"/>
        <v>41.807000000000002</v>
      </c>
      <c r="U16" s="62">
        <f t="shared" si="1"/>
        <v>31.06</v>
      </c>
      <c r="V16" s="62">
        <f t="shared" si="1"/>
        <v>37.420999999999999</v>
      </c>
      <c r="W16" s="62">
        <f t="shared" si="1"/>
        <v>32.630000000000003</v>
      </c>
      <c r="X16" s="62">
        <f t="shared" si="1"/>
        <v>56.620000000000005</v>
      </c>
      <c r="Y16" s="62">
        <f t="shared" si="1"/>
        <v>43.253</v>
      </c>
      <c r="Z16" s="63" t="str">
        <f t="shared" si="1"/>
        <v/>
      </c>
      <c r="AA16" s="64">
        <f>SUM(AA10:AA15)</f>
        <v>1529.337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1.4E-2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1.4E-2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</v>
      </c>
      <c r="K21" s="81">
        <v>5</v>
      </c>
      <c r="L21" s="81"/>
      <c r="M21" s="81"/>
      <c r="N21" s="81">
        <v>9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0.318</v>
      </c>
      <c r="Z21" s="78"/>
      <c r="AA21" s="79">
        <f t="shared" si="2"/>
        <v>15.318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1.4E-2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</v>
      </c>
      <c r="K25" s="88">
        <f t="shared" si="3"/>
        <v>5</v>
      </c>
      <c r="L25" s="88">
        <f t="shared" si="3"/>
        <v>0</v>
      </c>
      <c r="M25" s="88">
        <f t="shared" si="3"/>
        <v>0</v>
      </c>
      <c r="N25" s="88">
        <f t="shared" si="3"/>
        <v>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0.318</v>
      </c>
      <c r="Z25" s="89" t="str">
        <f t="shared" si="3"/>
        <v/>
      </c>
      <c r="AA25" s="90">
        <f>SUM(AA19:AA24)</f>
        <v>15.331999999999999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98.61</v>
      </c>
      <c r="C29" s="77">
        <v>79.23</v>
      </c>
      <c r="D29" s="77">
        <v>60.078000000000003</v>
      </c>
      <c r="E29" s="77">
        <v>83.272999999999996</v>
      </c>
      <c r="F29" s="77">
        <v>78.789000000000001</v>
      </c>
      <c r="G29" s="77">
        <v>64.721999999999994</v>
      </c>
      <c r="H29" s="77">
        <v>57.442999999999998</v>
      </c>
      <c r="I29" s="77">
        <v>73.894000000000005</v>
      </c>
      <c r="J29" s="77">
        <v>71.519000000000005</v>
      </c>
      <c r="K29" s="77">
        <v>89.376000000000005</v>
      </c>
      <c r="L29" s="77">
        <v>50.768000000000001</v>
      </c>
      <c r="M29" s="77">
        <v>62.981000000000002</v>
      </c>
      <c r="N29" s="77">
        <v>117.194</v>
      </c>
      <c r="O29" s="77">
        <v>67.983000000000004</v>
      </c>
      <c r="P29" s="77">
        <v>32.279000000000003</v>
      </c>
      <c r="Q29" s="77">
        <v>58.177</v>
      </c>
      <c r="R29" s="77">
        <v>83.71</v>
      </c>
      <c r="S29" s="77">
        <v>71.534000000000006</v>
      </c>
      <c r="T29" s="77">
        <v>41.807000000000002</v>
      </c>
      <c r="U29" s="77">
        <v>31.06</v>
      </c>
      <c r="V29" s="77">
        <v>37.420999999999999</v>
      </c>
      <c r="W29" s="77">
        <v>32.630000000000003</v>
      </c>
      <c r="X29" s="77">
        <v>56.62</v>
      </c>
      <c r="Y29" s="77">
        <v>43.570999999999998</v>
      </c>
      <c r="Z29" s="78"/>
      <c r="AA29" s="79">
        <f>SUM(B29:Z29)</f>
        <v>1544.6689999999999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98.61</v>
      </c>
      <c r="C31" s="62">
        <f t="shared" ref="C31:Z31" si="4">IF(LEN(C$2)&gt;0,SUM(C28:C30),"")</f>
        <v>79.23</v>
      </c>
      <c r="D31" s="62">
        <f t="shared" si="4"/>
        <v>60.078000000000003</v>
      </c>
      <c r="E31" s="62">
        <f t="shared" si="4"/>
        <v>83.272999999999996</v>
      </c>
      <c r="F31" s="62">
        <f t="shared" si="4"/>
        <v>78.789000000000001</v>
      </c>
      <c r="G31" s="62">
        <f t="shared" si="4"/>
        <v>64.721999999999994</v>
      </c>
      <c r="H31" s="62">
        <f t="shared" si="4"/>
        <v>57.442999999999998</v>
      </c>
      <c r="I31" s="62">
        <f t="shared" si="4"/>
        <v>73.894000000000005</v>
      </c>
      <c r="J31" s="62">
        <f t="shared" si="4"/>
        <v>71.519000000000005</v>
      </c>
      <c r="K31" s="62">
        <f t="shared" si="4"/>
        <v>89.376000000000005</v>
      </c>
      <c r="L31" s="62">
        <f t="shared" si="4"/>
        <v>50.768000000000001</v>
      </c>
      <c r="M31" s="62">
        <f t="shared" si="4"/>
        <v>62.981000000000002</v>
      </c>
      <c r="N31" s="62">
        <f t="shared" si="4"/>
        <v>117.194</v>
      </c>
      <c r="O31" s="62">
        <f t="shared" si="4"/>
        <v>67.983000000000004</v>
      </c>
      <c r="P31" s="62">
        <f t="shared" si="4"/>
        <v>32.279000000000003</v>
      </c>
      <c r="Q31" s="62">
        <f t="shared" si="4"/>
        <v>58.177</v>
      </c>
      <c r="R31" s="62">
        <f t="shared" si="4"/>
        <v>83.71</v>
      </c>
      <c r="S31" s="62">
        <f t="shared" si="4"/>
        <v>71.534000000000006</v>
      </c>
      <c r="T31" s="62">
        <f t="shared" si="4"/>
        <v>41.807000000000002</v>
      </c>
      <c r="U31" s="62">
        <f t="shared" si="4"/>
        <v>31.06</v>
      </c>
      <c r="V31" s="62">
        <f t="shared" si="4"/>
        <v>37.420999999999999</v>
      </c>
      <c r="W31" s="62">
        <f t="shared" si="4"/>
        <v>32.630000000000003</v>
      </c>
      <c r="X31" s="62">
        <f t="shared" si="4"/>
        <v>56.62</v>
      </c>
      <c r="Y31" s="62">
        <f t="shared" si="4"/>
        <v>43.570999999999998</v>
      </c>
      <c r="Z31" s="63" t="str">
        <f t="shared" si="4"/>
        <v/>
      </c>
      <c r="AA31" s="64">
        <f>SUM(AA28:AA30)</f>
        <v>1544.6689999999999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98.61</v>
      </c>
      <c r="C51" s="88">
        <f t="shared" si="10"/>
        <v>79.23</v>
      </c>
      <c r="D51" s="88">
        <f t="shared" si="10"/>
        <v>60.078000000000003</v>
      </c>
      <c r="E51" s="88">
        <f t="shared" si="10"/>
        <v>83.27300000000001</v>
      </c>
      <c r="F51" s="88">
        <f t="shared" si="10"/>
        <v>78.789000000000001</v>
      </c>
      <c r="G51" s="88">
        <f t="shared" si="10"/>
        <v>64.722000000000008</v>
      </c>
      <c r="H51" s="88">
        <f t="shared" si="10"/>
        <v>57.442999999999998</v>
      </c>
      <c r="I51" s="88">
        <f t="shared" si="10"/>
        <v>73.894000000000005</v>
      </c>
      <c r="J51" s="88">
        <f t="shared" si="10"/>
        <v>71.519000000000005</v>
      </c>
      <c r="K51" s="88">
        <f t="shared" si="10"/>
        <v>89.376000000000005</v>
      </c>
      <c r="L51" s="88">
        <f t="shared" si="10"/>
        <v>50.768000000000001</v>
      </c>
      <c r="M51" s="88">
        <f t="shared" si="10"/>
        <v>62.980999999999995</v>
      </c>
      <c r="N51" s="88">
        <f t="shared" si="10"/>
        <v>117.19399999999999</v>
      </c>
      <c r="O51" s="88">
        <f t="shared" si="10"/>
        <v>67.983000000000004</v>
      </c>
      <c r="P51" s="88">
        <f t="shared" si="10"/>
        <v>32.279000000000003</v>
      </c>
      <c r="Q51" s="88">
        <f t="shared" si="10"/>
        <v>58.177</v>
      </c>
      <c r="R51" s="88">
        <f t="shared" si="10"/>
        <v>83.71</v>
      </c>
      <c r="S51" s="88">
        <f t="shared" si="10"/>
        <v>71.534000000000006</v>
      </c>
      <c r="T51" s="88">
        <f t="shared" si="10"/>
        <v>41.807000000000002</v>
      </c>
      <c r="U51" s="88">
        <f t="shared" si="10"/>
        <v>31.06</v>
      </c>
      <c r="V51" s="88">
        <f t="shared" si="10"/>
        <v>37.420999999999999</v>
      </c>
      <c r="W51" s="88">
        <f t="shared" si="10"/>
        <v>32.630000000000003</v>
      </c>
      <c r="X51" s="88">
        <f t="shared" si="10"/>
        <v>56.620000000000005</v>
      </c>
      <c r="Y51" s="88">
        <f t="shared" si="10"/>
        <v>43.570999999999998</v>
      </c>
      <c r="Z51" s="89" t="str">
        <f t="shared" si="10"/>
        <v/>
      </c>
      <c r="AA51" s="104">
        <f>SUM(B51:Z51)</f>
        <v>1544.6689999999999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98.609999999999985</v>
      </c>
      <c r="C4" s="18">
        <v>79.22999999999999</v>
      </c>
      <c r="D4" s="18">
        <v>60.078000000000003</v>
      </c>
      <c r="E4" s="18">
        <v>83.27300000000001</v>
      </c>
      <c r="F4" s="18">
        <v>78.789000000000016</v>
      </c>
      <c r="G4" s="18">
        <v>64.721999999999994</v>
      </c>
      <c r="H4" s="18">
        <v>57.463999999999999</v>
      </c>
      <c r="I4" s="18">
        <v>73.894000000000005</v>
      </c>
      <c r="J4" s="18">
        <v>71.519000000000005</v>
      </c>
      <c r="K4" s="18">
        <v>89.376000000000019</v>
      </c>
      <c r="L4" s="18">
        <v>50.768000000000008</v>
      </c>
      <c r="M4" s="18">
        <v>62.981000000000002</v>
      </c>
      <c r="N4" s="18">
        <v>117.19400000000002</v>
      </c>
      <c r="O4" s="18">
        <v>67.98299999999999</v>
      </c>
      <c r="P4" s="18">
        <v>32.278999999999996</v>
      </c>
      <c r="Q4" s="18">
        <v>58.177000000000007</v>
      </c>
      <c r="R4" s="18">
        <v>83.71</v>
      </c>
      <c r="S4" s="18">
        <v>71.581999999999994</v>
      </c>
      <c r="T4" s="18">
        <v>41.795999999999999</v>
      </c>
      <c r="U4" s="18">
        <v>31.060000000000002</v>
      </c>
      <c r="V4" s="18">
        <v>37.450000000000003</v>
      </c>
      <c r="W4" s="18">
        <v>32.629999999999995</v>
      </c>
      <c r="X4" s="18">
        <v>56.597999999999999</v>
      </c>
      <c r="Y4" s="18">
        <v>43.6</v>
      </c>
      <c r="Z4" s="19"/>
      <c r="AA4" s="20">
        <f>SUM(B4:Z4)</f>
        <v>1544.7629999999999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</v>
      </c>
      <c r="C7" s="28">
        <v>83.01</v>
      </c>
      <c r="D7" s="28">
        <v>72.27</v>
      </c>
      <c r="E7" s="28">
        <v>68.599999999999994</v>
      </c>
      <c r="F7" s="28">
        <v>77.680000000000007</v>
      </c>
      <c r="G7" s="28">
        <v>84.07</v>
      </c>
      <c r="H7" s="28">
        <v>106.2</v>
      </c>
      <c r="I7" s="28">
        <v>124.14</v>
      </c>
      <c r="J7" s="28">
        <v>118.92</v>
      </c>
      <c r="K7" s="28">
        <v>86</v>
      </c>
      <c r="L7" s="28">
        <v>82.5</v>
      </c>
      <c r="M7" s="28">
        <v>82.5</v>
      </c>
      <c r="N7" s="28">
        <v>86</v>
      </c>
      <c r="O7" s="28">
        <v>84.33</v>
      </c>
      <c r="P7" s="28">
        <v>82.5</v>
      </c>
      <c r="Q7" s="28">
        <v>82.5</v>
      </c>
      <c r="R7" s="28">
        <v>82.5</v>
      </c>
      <c r="S7" s="28">
        <v>123.86</v>
      </c>
      <c r="T7" s="28">
        <v>140.5</v>
      </c>
      <c r="U7" s="28">
        <v>259.31</v>
      </c>
      <c r="V7" s="28">
        <v>165.27</v>
      </c>
      <c r="W7" s="28">
        <v>123.65</v>
      </c>
      <c r="X7" s="28">
        <v>115</v>
      </c>
      <c r="Y7" s="28">
        <v>111.94</v>
      </c>
      <c r="Z7" s="29"/>
      <c r="AA7" s="30">
        <f>IF(SUM(B7:Z7)&lt;&gt;0,AVERAGEIF(B7:Z7,"&lt;&gt;"""),"")</f>
        <v>105.38541666666667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28.914999999999999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28.914999999999999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1.06</v>
      </c>
      <c r="F14" s="57">
        <v>17.71</v>
      </c>
      <c r="G14" s="57">
        <v>1.327</v>
      </c>
      <c r="H14" s="57"/>
      <c r="I14" s="57"/>
      <c r="J14" s="57"/>
      <c r="K14" s="57"/>
      <c r="L14" s="57">
        <v>7.2130000000000001</v>
      </c>
      <c r="M14" s="57">
        <v>5.4379999999999997</v>
      </c>
      <c r="N14" s="57">
        <v>3.3</v>
      </c>
      <c r="O14" s="57">
        <v>10.196</v>
      </c>
      <c r="P14" s="57">
        <v>8.0469999999999988</v>
      </c>
      <c r="Q14" s="57">
        <v>10.742000000000001</v>
      </c>
      <c r="R14" s="57">
        <v>5.6490000000000009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70.682000000000002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1.06</v>
      </c>
      <c r="F16" s="62">
        <f t="shared" si="1"/>
        <v>17.71</v>
      </c>
      <c r="G16" s="62">
        <f t="shared" si="1"/>
        <v>1.327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28.914999999999999</v>
      </c>
      <c r="L16" s="62">
        <f t="shared" si="1"/>
        <v>7.2130000000000001</v>
      </c>
      <c r="M16" s="62">
        <f t="shared" si="1"/>
        <v>5.4379999999999997</v>
      </c>
      <c r="N16" s="62">
        <f t="shared" si="1"/>
        <v>3.3</v>
      </c>
      <c r="O16" s="62">
        <f t="shared" si="1"/>
        <v>10.196</v>
      </c>
      <c r="P16" s="62">
        <f t="shared" si="1"/>
        <v>8.0469999999999988</v>
      </c>
      <c r="Q16" s="62">
        <f t="shared" si="1"/>
        <v>10.742000000000001</v>
      </c>
      <c r="R16" s="62">
        <f t="shared" si="1"/>
        <v>5.6490000000000009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99.597000000000008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>
        <v>20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0.75</v>
      </c>
      <c r="V19" s="72"/>
      <c r="W19" s="72"/>
      <c r="X19" s="72">
        <v>0.5</v>
      </c>
      <c r="Y19" s="72">
        <v>0.75</v>
      </c>
      <c r="Z19" s="73"/>
      <c r="AA19" s="74">
        <f t="shared" ref="AA19:AA24" si="2">SUM(B19:Z19)</f>
        <v>22</v>
      </c>
    </row>
    <row r="20" spans="1:27" ht="25.15" customHeight="1" x14ac:dyDescent="0.2">
      <c r="A20" s="75" t="s">
        <v>15</v>
      </c>
      <c r="B20" s="76">
        <v>12.848999999999998</v>
      </c>
      <c r="C20" s="77">
        <v>5.4560000000000004</v>
      </c>
      <c r="D20" s="77">
        <v>5.4090000000000007</v>
      </c>
      <c r="E20" s="77">
        <v>6.9539999999999997</v>
      </c>
      <c r="F20" s="77">
        <v>6.194</v>
      </c>
      <c r="G20" s="77">
        <v>7.3970000000000002</v>
      </c>
      <c r="H20" s="77">
        <v>7.1800000000000006</v>
      </c>
      <c r="I20" s="77">
        <v>30.427</v>
      </c>
      <c r="J20" s="77">
        <v>17.126000000000001</v>
      </c>
      <c r="K20" s="77">
        <v>10.303000000000001</v>
      </c>
      <c r="L20" s="77">
        <v>12.885999999999999</v>
      </c>
      <c r="M20" s="77">
        <v>11.347000000000001</v>
      </c>
      <c r="N20" s="77">
        <v>26.3</v>
      </c>
      <c r="O20" s="77">
        <v>6.8820000000000006</v>
      </c>
      <c r="P20" s="77">
        <v>1.3129999999999999</v>
      </c>
      <c r="Q20" s="77">
        <v>5.4380000000000006</v>
      </c>
      <c r="R20" s="77">
        <v>34.364000000000004</v>
      </c>
      <c r="S20" s="77">
        <v>24.400000000000002</v>
      </c>
      <c r="T20" s="77">
        <v>6.2520000000000007</v>
      </c>
      <c r="U20" s="77">
        <v>11.936</v>
      </c>
      <c r="V20" s="77">
        <v>0.45</v>
      </c>
      <c r="W20" s="77">
        <v>7.8710000000000004</v>
      </c>
      <c r="X20" s="77">
        <v>9.5510000000000002</v>
      </c>
      <c r="Y20" s="77">
        <v>7.95</v>
      </c>
      <c r="Z20" s="78"/>
      <c r="AA20" s="79">
        <f t="shared" si="2"/>
        <v>276.23499999999996</v>
      </c>
    </row>
    <row r="21" spans="1:27" ht="25.15" customHeight="1" x14ac:dyDescent="0.2">
      <c r="A21" s="75" t="s">
        <v>16</v>
      </c>
      <c r="B21" s="80">
        <v>85.760999999999996</v>
      </c>
      <c r="C21" s="81">
        <v>73.774000000000001</v>
      </c>
      <c r="D21" s="81">
        <v>54.668999999999997</v>
      </c>
      <c r="E21" s="81">
        <v>55.259</v>
      </c>
      <c r="F21" s="81">
        <v>54.884999999999998</v>
      </c>
      <c r="G21" s="81">
        <v>55.997999999999998</v>
      </c>
      <c r="H21" s="81">
        <v>23.684000000000001</v>
      </c>
      <c r="I21" s="81">
        <v>43.466999999999999</v>
      </c>
      <c r="J21" s="81">
        <v>54.393000000000001</v>
      </c>
      <c r="K21" s="81">
        <v>50.158000000000001</v>
      </c>
      <c r="L21" s="81">
        <v>30.669</v>
      </c>
      <c r="M21" s="81">
        <v>46.195999999999998</v>
      </c>
      <c r="N21" s="81">
        <v>87.593999999999994</v>
      </c>
      <c r="O21" s="81">
        <v>50.905000000000001</v>
      </c>
      <c r="P21" s="81">
        <v>22.919</v>
      </c>
      <c r="Q21" s="81">
        <v>41.997</v>
      </c>
      <c r="R21" s="81">
        <v>43.697000000000003</v>
      </c>
      <c r="S21" s="81">
        <v>38.582000000000001</v>
      </c>
      <c r="T21" s="81">
        <v>35.444000000000003</v>
      </c>
      <c r="U21" s="81">
        <v>18.374000000000002</v>
      </c>
      <c r="V21" s="81"/>
      <c r="W21" s="81">
        <v>24.759</v>
      </c>
      <c r="X21" s="81">
        <v>30.747</v>
      </c>
      <c r="Y21" s="81">
        <v>3.4</v>
      </c>
      <c r="Z21" s="78"/>
      <c r="AA21" s="79">
        <f t="shared" si="2"/>
        <v>1027.3309999999999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98.61</v>
      </c>
      <c r="C25" s="88">
        <f t="shared" si="3"/>
        <v>79.23</v>
      </c>
      <c r="D25" s="88">
        <f t="shared" si="3"/>
        <v>60.077999999999996</v>
      </c>
      <c r="E25" s="88">
        <f t="shared" si="3"/>
        <v>82.212999999999994</v>
      </c>
      <c r="F25" s="88">
        <f t="shared" si="3"/>
        <v>61.079000000000001</v>
      </c>
      <c r="G25" s="88">
        <f t="shared" si="3"/>
        <v>63.394999999999996</v>
      </c>
      <c r="H25" s="88">
        <f t="shared" si="3"/>
        <v>30.864000000000001</v>
      </c>
      <c r="I25" s="88">
        <f t="shared" si="3"/>
        <v>73.894000000000005</v>
      </c>
      <c r="J25" s="88">
        <f t="shared" si="3"/>
        <v>71.519000000000005</v>
      </c>
      <c r="K25" s="88">
        <f t="shared" si="3"/>
        <v>60.460999999999999</v>
      </c>
      <c r="L25" s="88">
        <f t="shared" si="3"/>
        <v>43.555</v>
      </c>
      <c r="M25" s="88">
        <f t="shared" si="3"/>
        <v>57.542999999999999</v>
      </c>
      <c r="N25" s="88">
        <f t="shared" si="3"/>
        <v>113.89399999999999</v>
      </c>
      <c r="O25" s="88">
        <f t="shared" si="3"/>
        <v>57.786999999999999</v>
      </c>
      <c r="P25" s="88">
        <f t="shared" si="3"/>
        <v>24.231999999999999</v>
      </c>
      <c r="Q25" s="88">
        <f t="shared" si="3"/>
        <v>47.435000000000002</v>
      </c>
      <c r="R25" s="88">
        <f t="shared" si="3"/>
        <v>78.061000000000007</v>
      </c>
      <c r="S25" s="88">
        <f t="shared" si="3"/>
        <v>62.981999999999999</v>
      </c>
      <c r="T25" s="88">
        <f t="shared" si="3"/>
        <v>41.696000000000005</v>
      </c>
      <c r="U25" s="88">
        <f t="shared" si="3"/>
        <v>31.060000000000002</v>
      </c>
      <c r="V25" s="88">
        <f t="shared" si="3"/>
        <v>0.45</v>
      </c>
      <c r="W25" s="88">
        <f t="shared" si="3"/>
        <v>32.630000000000003</v>
      </c>
      <c r="X25" s="88">
        <f t="shared" si="3"/>
        <v>40.798000000000002</v>
      </c>
      <c r="Y25" s="88">
        <f t="shared" si="3"/>
        <v>12.1</v>
      </c>
      <c r="Z25" s="89">
        <f t="shared" si="3"/>
        <v>0</v>
      </c>
      <c r="AA25" s="90">
        <f t="shared" si="3"/>
        <v>1325.5659999999998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98.61</v>
      </c>
      <c r="C29" s="77">
        <v>79.23</v>
      </c>
      <c r="D29" s="77">
        <v>60.078000000000003</v>
      </c>
      <c r="E29" s="77">
        <v>83.272999999999996</v>
      </c>
      <c r="F29" s="77">
        <v>78.789000000000001</v>
      </c>
      <c r="G29" s="77">
        <v>64.721999999999994</v>
      </c>
      <c r="H29" s="77">
        <v>30.864000000000001</v>
      </c>
      <c r="I29" s="77">
        <v>73.894000000000005</v>
      </c>
      <c r="J29" s="77">
        <v>71.519000000000005</v>
      </c>
      <c r="K29" s="77">
        <v>89.376000000000005</v>
      </c>
      <c r="L29" s="77">
        <v>50.768000000000001</v>
      </c>
      <c r="M29" s="77">
        <v>62.981000000000002</v>
      </c>
      <c r="N29" s="77">
        <v>117.194</v>
      </c>
      <c r="O29" s="77">
        <v>67.983000000000004</v>
      </c>
      <c r="P29" s="77">
        <v>32.279000000000003</v>
      </c>
      <c r="Q29" s="77">
        <v>58.177</v>
      </c>
      <c r="R29" s="77">
        <v>83.71</v>
      </c>
      <c r="S29" s="77">
        <v>62.981999999999999</v>
      </c>
      <c r="T29" s="77">
        <v>41.695999999999998</v>
      </c>
      <c r="U29" s="77">
        <v>31.06</v>
      </c>
      <c r="V29" s="77">
        <v>0.45</v>
      </c>
      <c r="W29" s="77">
        <v>32.630000000000003</v>
      </c>
      <c r="X29" s="77">
        <v>40.798000000000002</v>
      </c>
      <c r="Y29" s="77">
        <v>12.1</v>
      </c>
      <c r="Z29" s="78"/>
      <c r="AA29" s="79">
        <f>SUM(B29:Z29)</f>
        <v>1425.1629999999998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98.61</v>
      </c>
      <c r="C31" s="62">
        <f t="shared" si="4"/>
        <v>79.23</v>
      </c>
      <c r="D31" s="62">
        <f t="shared" si="4"/>
        <v>60.078000000000003</v>
      </c>
      <c r="E31" s="62">
        <f t="shared" si="4"/>
        <v>83.272999999999996</v>
      </c>
      <c r="F31" s="62">
        <f t="shared" si="4"/>
        <v>78.789000000000001</v>
      </c>
      <c r="G31" s="62">
        <f t="shared" si="4"/>
        <v>64.721999999999994</v>
      </c>
      <c r="H31" s="62">
        <f t="shared" si="4"/>
        <v>30.864000000000001</v>
      </c>
      <c r="I31" s="62">
        <f t="shared" si="4"/>
        <v>73.894000000000005</v>
      </c>
      <c r="J31" s="62">
        <f t="shared" si="4"/>
        <v>71.519000000000005</v>
      </c>
      <c r="K31" s="62">
        <f t="shared" si="4"/>
        <v>89.376000000000005</v>
      </c>
      <c r="L31" s="62">
        <f t="shared" si="4"/>
        <v>50.768000000000001</v>
      </c>
      <c r="M31" s="62">
        <f t="shared" si="4"/>
        <v>62.981000000000002</v>
      </c>
      <c r="N31" s="62">
        <f t="shared" si="4"/>
        <v>117.194</v>
      </c>
      <c r="O31" s="62">
        <f t="shared" si="4"/>
        <v>67.983000000000004</v>
      </c>
      <c r="P31" s="62">
        <f t="shared" si="4"/>
        <v>32.279000000000003</v>
      </c>
      <c r="Q31" s="62">
        <f t="shared" si="4"/>
        <v>58.177</v>
      </c>
      <c r="R31" s="62">
        <f t="shared" si="4"/>
        <v>83.71</v>
      </c>
      <c r="S31" s="62">
        <f t="shared" si="4"/>
        <v>62.981999999999999</v>
      </c>
      <c r="T31" s="62">
        <f t="shared" si="4"/>
        <v>41.695999999999998</v>
      </c>
      <c r="U31" s="62">
        <f t="shared" si="4"/>
        <v>31.06</v>
      </c>
      <c r="V31" s="62">
        <f t="shared" si="4"/>
        <v>0.45</v>
      </c>
      <c r="W31" s="62">
        <f t="shared" si="4"/>
        <v>32.630000000000003</v>
      </c>
      <c r="X31" s="62">
        <f t="shared" si="4"/>
        <v>40.798000000000002</v>
      </c>
      <c r="Y31" s="62">
        <f t="shared" si="4"/>
        <v>12.1</v>
      </c>
      <c r="Z31" s="63">
        <f t="shared" si="4"/>
        <v>0</v>
      </c>
      <c r="AA31" s="64">
        <f t="shared" si="4"/>
        <v>1425.1629999999998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26.6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8.6</v>
      </c>
      <c r="T38" s="99">
        <v>0.1</v>
      </c>
      <c r="U38" s="99"/>
      <c r="V38" s="99">
        <v>37</v>
      </c>
      <c r="W38" s="99"/>
      <c r="X38" s="99">
        <v>15.8</v>
      </c>
      <c r="Y38" s="99">
        <v>31.5</v>
      </c>
      <c r="Z38" s="100"/>
      <c r="AA38" s="79">
        <f t="shared" si="5"/>
        <v>119.60000000000001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26.6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8.6</v>
      </c>
      <c r="T39" s="88">
        <f t="shared" si="6"/>
        <v>0.1</v>
      </c>
      <c r="U39" s="88">
        <f t="shared" si="6"/>
        <v>0</v>
      </c>
      <c r="V39" s="88">
        <f t="shared" si="6"/>
        <v>37</v>
      </c>
      <c r="W39" s="88">
        <f t="shared" si="6"/>
        <v>0</v>
      </c>
      <c r="X39" s="88">
        <f t="shared" si="6"/>
        <v>15.8</v>
      </c>
      <c r="Y39" s="88">
        <f t="shared" si="6"/>
        <v>31.5</v>
      </c>
      <c r="Z39" s="89">
        <f t="shared" si="6"/>
        <v>0</v>
      </c>
      <c r="AA39" s="90">
        <f t="shared" si="5"/>
        <v>119.60000000000001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26.6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8.6</v>
      </c>
      <c r="T46" s="99">
        <v>0.1</v>
      </c>
      <c r="U46" s="99"/>
      <c r="V46" s="99">
        <v>37</v>
      </c>
      <c r="W46" s="99"/>
      <c r="X46" s="99">
        <v>15.8</v>
      </c>
      <c r="Y46" s="99">
        <v>31.5</v>
      </c>
      <c r="Z46" s="100"/>
      <c r="AA46" s="79">
        <f t="shared" si="7"/>
        <v>119.60000000000001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26.6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8.6</v>
      </c>
      <c r="T48" s="88">
        <f t="shared" si="8"/>
        <v>0.1</v>
      </c>
      <c r="U48" s="88">
        <f t="shared" si="8"/>
        <v>0</v>
      </c>
      <c r="V48" s="88">
        <f t="shared" si="8"/>
        <v>37</v>
      </c>
      <c r="W48" s="88">
        <f t="shared" si="8"/>
        <v>0</v>
      </c>
      <c r="X48" s="88">
        <f t="shared" si="8"/>
        <v>15.8</v>
      </c>
      <c r="Y48" s="88">
        <f t="shared" si="8"/>
        <v>31.5</v>
      </c>
      <c r="Z48" s="89">
        <f t="shared" si="8"/>
        <v>0</v>
      </c>
      <c r="AA48" s="90">
        <f t="shared" si="7"/>
        <v>119.60000000000001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98.61</v>
      </c>
      <c r="C51" s="88">
        <f t="shared" si="10"/>
        <v>79.23</v>
      </c>
      <c r="D51" s="88">
        <f t="shared" si="10"/>
        <v>60.077999999999996</v>
      </c>
      <c r="E51" s="88">
        <f t="shared" si="10"/>
        <v>83.272999999999996</v>
      </c>
      <c r="F51" s="88">
        <f t="shared" si="10"/>
        <v>78.789000000000001</v>
      </c>
      <c r="G51" s="88">
        <f t="shared" si="10"/>
        <v>64.721999999999994</v>
      </c>
      <c r="H51" s="88">
        <f t="shared" si="10"/>
        <v>57.463999999999999</v>
      </c>
      <c r="I51" s="88">
        <f t="shared" si="10"/>
        <v>73.894000000000005</v>
      </c>
      <c r="J51" s="88">
        <f t="shared" si="10"/>
        <v>71.519000000000005</v>
      </c>
      <c r="K51" s="88">
        <f t="shared" si="10"/>
        <v>89.376000000000005</v>
      </c>
      <c r="L51" s="88">
        <f t="shared" si="10"/>
        <v>50.768000000000001</v>
      </c>
      <c r="M51" s="88">
        <f t="shared" si="10"/>
        <v>62.981000000000002</v>
      </c>
      <c r="N51" s="88">
        <f t="shared" si="10"/>
        <v>117.19399999999999</v>
      </c>
      <c r="O51" s="88">
        <f t="shared" si="10"/>
        <v>67.983000000000004</v>
      </c>
      <c r="P51" s="88">
        <f t="shared" si="10"/>
        <v>32.278999999999996</v>
      </c>
      <c r="Q51" s="88">
        <f t="shared" si="10"/>
        <v>58.177000000000007</v>
      </c>
      <c r="R51" s="88">
        <f t="shared" si="10"/>
        <v>83.710000000000008</v>
      </c>
      <c r="S51" s="88">
        <f t="shared" si="10"/>
        <v>71.581999999999994</v>
      </c>
      <c r="T51" s="88">
        <f t="shared" si="10"/>
        <v>41.796000000000006</v>
      </c>
      <c r="U51" s="88">
        <f t="shared" si="10"/>
        <v>31.060000000000002</v>
      </c>
      <c r="V51" s="88">
        <f t="shared" si="10"/>
        <v>37.450000000000003</v>
      </c>
      <c r="W51" s="88">
        <f t="shared" si="10"/>
        <v>32.630000000000003</v>
      </c>
      <c r="X51" s="88">
        <f t="shared" si="10"/>
        <v>56.597999999999999</v>
      </c>
      <c r="Y51" s="88">
        <f t="shared" si="10"/>
        <v>43.6</v>
      </c>
      <c r="Z51" s="89">
        <f t="shared" si="10"/>
        <v>0</v>
      </c>
      <c r="AA51" s="104">
        <f>SUM(B51:Z51)</f>
        <v>1544.7629999999999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26.6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8.6</v>
      </c>
      <c r="T4" s="18">
        <v>0.1</v>
      </c>
      <c r="U4" s="18"/>
      <c r="V4" s="18">
        <v>37</v>
      </c>
      <c r="W4" s="18"/>
      <c r="X4" s="18">
        <v>15.8</v>
      </c>
      <c r="Y4" s="18">
        <v>31.5</v>
      </c>
      <c r="Z4" s="19"/>
      <c r="AA4" s="111">
        <f>SUM(B4:Z4)</f>
        <v>119.60000000000001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</v>
      </c>
      <c r="C7" s="117">
        <v>83.01</v>
      </c>
      <c r="D7" s="117">
        <v>72.27</v>
      </c>
      <c r="E7" s="117">
        <v>68.599999999999994</v>
      </c>
      <c r="F7" s="117">
        <v>77.680000000000007</v>
      </c>
      <c r="G7" s="117">
        <v>84.07</v>
      </c>
      <c r="H7" s="117">
        <v>106.2</v>
      </c>
      <c r="I7" s="117">
        <v>124.14</v>
      </c>
      <c r="J7" s="117">
        <v>118.92</v>
      </c>
      <c r="K7" s="117">
        <v>86</v>
      </c>
      <c r="L7" s="117">
        <v>82.5</v>
      </c>
      <c r="M7" s="117">
        <v>82.5</v>
      </c>
      <c r="N7" s="117">
        <v>86</v>
      </c>
      <c r="O7" s="117">
        <v>84.33</v>
      </c>
      <c r="P7" s="117">
        <v>82.5</v>
      </c>
      <c r="Q7" s="117">
        <v>82.5</v>
      </c>
      <c r="R7" s="117">
        <v>82.5</v>
      </c>
      <c r="S7" s="117">
        <v>123.86</v>
      </c>
      <c r="T7" s="117">
        <v>140.5</v>
      </c>
      <c r="U7" s="117">
        <v>259.31</v>
      </c>
      <c r="V7" s="117">
        <v>165.27</v>
      </c>
      <c r="W7" s="117">
        <v>123.65</v>
      </c>
      <c r="X7" s="117">
        <v>115</v>
      </c>
      <c r="Y7" s="117">
        <v>111.94</v>
      </c>
      <c r="Z7" s="118"/>
      <c r="AA7" s="119">
        <f>IF(SUM(B7:Z7)&lt;&gt;0,AVERAGEIF(B7:Z7,"&lt;&gt;"""),"")</f>
        <v>105.38541666666667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26.6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8.6</v>
      </c>
      <c r="T23" s="133">
        <v>0.1</v>
      </c>
      <c r="U23" s="133"/>
      <c r="V23" s="133">
        <v>37</v>
      </c>
      <c r="W23" s="133"/>
      <c r="X23" s="133">
        <v>15.8</v>
      </c>
      <c r="Y23" s="133">
        <v>31.5</v>
      </c>
      <c r="Z23" s="131"/>
      <c r="AA23" s="132">
        <f t="shared" si="2"/>
        <v>119.60000000000001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26.6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8.6</v>
      </c>
      <c r="T24" s="135">
        <f t="shared" si="3"/>
        <v>0.1</v>
      </c>
      <c r="U24" s="135">
        <f t="shared" si="3"/>
        <v>0</v>
      </c>
      <c r="V24" s="135">
        <f t="shared" si="3"/>
        <v>37</v>
      </c>
      <c r="W24" s="135">
        <f t="shared" si="3"/>
        <v>0</v>
      </c>
      <c r="X24" s="135">
        <f t="shared" si="3"/>
        <v>15.8</v>
      </c>
      <c r="Y24" s="135">
        <f t="shared" si="3"/>
        <v>31.5</v>
      </c>
      <c r="Z24" s="136" t="str">
        <f t="shared" si="3"/>
        <v/>
      </c>
      <c r="AA24" s="90">
        <f t="shared" si="2"/>
        <v>119.60000000000001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2023-09-27T20:22:01Z</dcterms:created>
  <dcterms:modified xsi:type="dcterms:W3CDTF">2023-09-27T20:22:02Z</dcterms:modified>
</cp:coreProperties>
</file>