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<sst xmlns="http://schemas.openxmlformats.org/spreadsheetml/2006/main" count="117" uniqueCount="53">
  <si>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26/09/2023 23:20:02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</si>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</sst>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363-443F-98D7-4080B25D2A5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363-443F-98D7-4080B25D2A5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6.6470000000000002</c:v>
                </c:pt>
                <c:pt idx="14">
                  <c:v>28.16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63-443F-98D7-4080B25D2A5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75.400000000000006</c:v>
                </c:pt>
                <c:pt idx="8">
                  <c:v>0</c:v>
                </c:pt>
                <c:pt idx="9">
                  <c:v>0</c:v>
                </c:pt>
                <c:pt idx="10">
                  <c:v>26.2</c:v>
                </c:pt>
                <c:pt idx="11">
                  <c:v>8.6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81.8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63-443F-98D7-4080B25D2A5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101.86199999999999</c:v>
                </c:pt>
                <c:pt idx="1">
                  <c:v>56.113999999999997</c:v>
                </c:pt>
                <c:pt idx="2">
                  <c:v>64.192999999999998</c:v>
                </c:pt>
                <c:pt idx="3">
                  <c:v>104.90899999999999</c:v>
                </c:pt>
                <c:pt idx="4">
                  <c:v>48.545000000000002</c:v>
                </c:pt>
                <c:pt idx="5">
                  <c:v>65.694000000000003</c:v>
                </c:pt>
                <c:pt idx="6">
                  <c:v>49.347999999999999</c:v>
                </c:pt>
                <c:pt idx="7">
                  <c:v>26.565000000000001</c:v>
                </c:pt>
                <c:pt idx="8">
                  <c:v>90.449000000000012</c:v>
                </c:pt>
                <c:pt idx="9">
                  <c:v>38.738</c:v>
                </c:pt>
                <c:pt idx="10">
                  <c:v>12.767999999999999</c:v>
                </c:pt>
                <c:pt idx="11">
                  <c:v>5.0409999999999995</c:v>
                </c:pt>
                <c:pt idx="12">
                  <c:v>69.48</c:v>
                </c:pt>
                <c:pt idx="13">
                  <c:v>47.482999999999997</c:v>
                </c:pt>
                <c:pt idx="14">
                  <c:v>59.573999999999998</c:v>
                </c:pt>
                <c:pt idx="15">
                  <c:v>43.37</c:v>
                </c:pt>
                <c:pt idx="16">
                  <c:v>69.194999999999993</c:v>
                </c:pt>
                <c:pt idx="17">
                  <c:v>71.265999999999991</c:v>
                </c:pt>
                <c:pt idx="18">
                  <c:v>56.372</c:v>
                </c:pt>
                <c:pt idx="19">
                  <c:v>54.03</c:v>
                </c:pt>
                <c:pt idx="20">
                  <c:v>46.379999999999995</c:v>
                </c:pt>
                <c:pt idx="21">
                  <c:v>38.441000000000003</c:v>
                </c:pt>
                <c:pt idx="22">
                  <c:v>40.53</c:v>
                </c:pt>
                <c:pt idx="23">
                  <c:v>45.573999999999998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63-443F-98D7-4080B25D2A5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63-443F-98D7-4080B25D2A5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363-443F-98D7-4080B25D2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101.86200000000001</c:v>
                </c:pt>
                <c:pt idx="1">
                  <c:v>56.082999999999984</c:v>
                </c:pt>
                <c:pt idx="2">
                  <c:v>64.192999999999998</c:v>
                </c:pt>
                <c:pt idx="3">
                  <c:v>104.90900000000002</c:v>
                </c:pt>
                <c:pt idx="4">
                  <c:v>48.545000000000002</c:v>
                </c:pt>
                <c:pt idx="5">
                  <c:v>65.694000000000003</c:v>
                </c:pt>
                <c:pt idx="6">
                  <c:v>49.385999999999996</c:v>
                </c:pt>
                <c:pt idx="7">
                  <c:v>101.95400000000001</c:v>
                </c:pt>
                <c:pt idx="8">
                  <c:v>90.448999999999998</c:v>
                </c:pt>
                <c:pt idx="9">
                  <c:v>38.738</c:v>
                </c:pt>
                <c:pt idx="10">
                  <c:v>38.977000000000004</c:v>
                </c:pt>
                <c:pt idx="11">
                  <c:v>20.242000000000001</c:v>
                </c:pt>
                <c:pt idx="12">
                  <c:v>71.452000000000012</c:v>
                </c:pt>
                <c:pt idx="13">
                  <c:v>49.227000000000004</c:v>
                </c:pt>
                <c:pt idx="14">
                  <c:v>87.711000000000013</c:v>
                </c:pt>
                <c:pt idx="15">
                  <c:v>43.370000000000005</c:v>
                </c:pt>
                <c:pt idx="16">
                  <c:v>69.194999999999993</c:v>
                </c:pt>
                <c:pt idx="17">
                  <c:v>71.278000000000006</c:v>
                </c:pt>
                <c:pt idx="18">
                  <c:v>56.372</c:v>
                </c:pt>
                <c:pt idx="19">
                  <c:v>54.044999999999995</c:v>
                </c:pt>
                <c:pt idx="20">
                  <c:v>128.18299999999999</c:v>
                </c:pt>
                <c:pt idx="21">
                  <c:v>38.441000000000003</c:v>
                </c:pt>
                <c:pt idx="22">
                  <c:v>40.530000000000008</c:v>
                </c:pt>
                <c:pt idx="23">
                  <c:v>45.573999999999998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63-443F-98D7-4080B25D2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84.41</c:v>
                </c:pt>
                <c:pt idx="1">
                  <c:v>82.5</c:v>
                </c:pt>
                <c:pt idx="2">
                  <c:v>82.5</c:v>
                </c:pt>
                <c:pt idx="3">
                  <c:v>48.52</c:v>
                </c:pt>
                <c:pt idx="4">
                  <c:v>82.5</c:v>
                </c:pt>
                <c:pt idx="5">
                  <c:v>86.5</c:v>
                </c:pt>
                <c:pt idx="6">
                  <c:v>113.2</c:v>
                </c:pt>
                <c:pt idx="7">
                  <c:v>160</c:v>
                </c:pt>
                <c:pt idx="8">
                  <c:v>85.06</c:v>
                </c:pt>
                <c:pt idx="9">
                  <c:v>43.88</c:v>
                </c:pt>
                <c:pt idx="10">
                  <c:v>96.63</c:v>
                </c:pt>
                <c:pt idx="11">
                  <c:v>90.84</c:v>
                </c:pt>
                <c:pt idx="12">
                  <c:v>83.2</c:v>
                </c:pt>
                <c:pt idx="13">
                  <c:v>82.84</c:v>
                </c:pt>
                <c:pt idx="14">
                  <c:v>91.04</c:v>
                </c:pt>
                <c:pt idx="15">
                  <c:v>82.5</c:v>
                </c:pt>
                <c:pt idx="16">
                  <c:v>82.5</c:v>
                </c:pt>
                <c:pt idx="17">
                  <c:v>113.37</c:v>
                </c:pt>
                <c:pt idx="18">
                  <c:v>165.88</c:v>
                </c:pt>
                <c:pt idx="19">
                  <c:v>209.3</c:v>
                </c:pt>
                <c:pt idx="20">
                  <c:v>125</c:v>
                </c:pt>
                <c:pt idx="21">
                  <c:v>108.62</c:v>
                </c:pt>
                <c:pt idx="22">
                  <c:v>82.83</c:v>
                </c:pt>
                <c:pt idx="23">
                  <c:v>85.68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63-443F-98D7-4080B25D2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101.86199999999999</v>
      </c>
      <c r="C4" s="18">
        <v>56.113999999999997</v>
      </c>
      <c r="D4" s="18">
        <v>64.192999999999998</v>
      </c>
      <c r="E4" s="18">
        <v>104.90899999999999</v>
      </c>
      <c r="F4" s="18">
        <v>48.545000000000002</v>
      </c>
      <c r="G4" s="18">
        <v>65.694000000000003</v>
      </c>
      <c r="H4" s="18">
        <v>49.394999999999996</v>
      </c>
      <c r="I4" s="18">
        <v>101.96500000000002</v>
      </c>
      <c r="J4" s="18">
        <v>90.449000000000012</v>
      </c>
      <c r="K4" s="18">
        <v>38.738</v>
      </c>
      <c r="L4" s="18">
        <v>38.968000000000004</v>
      </c>
      <c r="M4" s="18">
        <v>20.288</v>
      </c>
      <c r="N4" s="18">
        <v>71.456000000000003</v>
      </c>
      <c r="O4" s="18">
        <v>49.177999999999997</v>
      </c>
      <c r="P4" s="18">
        <v>87.734000000000009</v>
      </c>
      <c r="Q4" s="18">
        <v>43.37</v>
      </c>
      <c r="R4" s="18">
        <v>69.194999999999993</v>
      </c>
      <c r="S4" s="18">
        <v>71.265999999999991</v>
      </c>
      <c r="T4" s="18">
        <v>56.372</v>
      </c>
      <c r="U4" s="18">
        <v>54.03</v>
      </c>
      <c r="V4" s="18">
        <v>128.18</v>
      </c>
      <c r="W4" s="18">
        <v>38.441000000000003</v>
      </c>
      <c r="X4" s="18">
        <v>40.53</v>
      </c>
      <c r="Y4" s="18">
        <v>45.573999999999998</v>
      </c>
      <c r="Z4" s="19"/>
      <c r="AA4" s="20">
        <f>SUM(B4:Z4)</f>
        <v>1536.4460000000001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84.41</v>
      </c>
      <c r="C7" s="28">
        <v>82.5</v>
      </c>
      <c r="D7" s="28">
        <v>82.5</v>
      </c>
      <c r="E7" s="28">
        <v>48.52</v>
      </c>
      <c r="F7" s="28">
        <v>82.5</v>
      </c>
      <c r="G7" s="28">
        <v>86.5</v>
      </c>
      <c r="H7" s="28">
        <v>113.2</v>
      </c>
      <c r="I7" s="28">
        <v>160</v>
      </c>
      <c r="J7" s="28">
        <v>85.06</v>
      </c>
      <c r="K7" s="28">
        <v>43.88</v>
      </c>
      <c r="L7" s="28">
        <v>96.63</v>
      </c>
      <c r="M7" s="28">
        <v>90.84</v>
      </c>
      <c r="N7" s="28">
        <v>83.2</v>
      </c>
      <c r="O7" s="28">
        <v>82.84</v>
      </c>
      <c r="P7" s="28">
        <v>91.04</v>
      </c>
      <c r="Q7" s="28">
        <v>82.5</v>
      </c>
      <c r="R7" s="28">
        <v>82.5</v>
      </c>
      <c r="S7" s="28">
        <v>113.37</v>
      </c>
      <c r="T7" s="28">
        <v>165.88</v>
      </c>
      <c r="U7" s="28">
        <v>209.3</v>
      </c>
      <c r="V7" s="28">
        <v>125</v>
      </c>
      <c r="W7" s="28">
        <v>108.62</v>
      </c>
      <c r="X7" s="28">
        <v>82.83</v>
      </c>
      <c r="Y7" s="28">
        <v>85.68</v>
      </c>
      <c r="Z7" s="29"/>
      <c r="AA7" s="30">
        <f>IF(SUM(B7:Z7)&lt;&gt;0,AVERAGEIF(B7:Z7,"&lt;&gt;"""),"")</f>
        <v>98.720833333333317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6.6470000000000002</v>
      </c>
      <c r="N12" s="52"/>
      <c r="O12" s="52"/>
      <c r="P12" s="52">
        <v>28.16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34.807000000000002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101.86199999999999</v>
      </c>
      <c r="C14" s="57">
        <v>56.113999999999997</v>
      </c>
      <c r="D14" s="57">
        <v>64.192999999999998</v>
      </c>
      <c r="E14" s="57">
        <v>104.90899999999999</v>
      </c>
      <c r="F14" s="57">
        <v>48.545000000000002</v>
      </c>
      <c r="G14" s="57">
        <v>65.694000000000003</v>
      </c>
      <c r="H14" s="57">
        <v>49.347999999999999</v>
      </c>
      <c r="I14" s="57">
        <v>26.565000000000001</v>
      </c>
      <c r="J14" s="57">
        <v>90.449000000000012</v>
      </c>
      <c r="K14" s="57">
        <v>38.738</v>
      </c>
      <c r="L14" s="57">
        <v>12.767999999999999</v>
      </c>
      <c r="M14" s="57">
        <v>5.0409999999999995</v>
      </c>
      <c r="N14" s="57">
        <v>69.48</v>
      </c>
      <c r="O14" s="57">
        <v>47.482999999999997</v>
      </c>
      <c r="P14" s="57">
        <v>59.573999999999998</v>
      </c>
      <c r="Q14" s="57">
        <v>43.37</v>
      </c>
      <c r="R14" s="57">
        <v>69.194999999999993</v>
      </c>
      <c r="S14" s="57">
        <v>71.265999999999991</v>
      </c>
      <c r="T14" s="57">
        <v>56.372</v>
      </c>
      <c r="U14" s="57">
        <v>54.03</v>
      </c>
      <c r="V14" s="57">
        <v>46.379999999999995</v>
      </c>
      <c r="W14" s="57">
        <v>38.441000000000003</v>
      </c>
      <c r="X14" s="57">
        <v>40.53</v>
      </c>
      <c r="Y14" s="57">
        <v>45.573999999999998</v>
      </c>
      <c r="Z14" s="58"/>
      <c r="AA14" s="59">
        <f t="shared" si="0"/>
        <v>1305.9210000000003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101.86199999999999</v>
      </c>
      <c r="C16" s="62">
        <f t="shared" ref="C16:Z16" si="1">IF(LEN(C$2)&gt;0,SUM(C10:C15),"")</f>
        <v>56.113999999999997</v>
      </c>
      <c r="D16" s="62">
        <f t="shared" si="1"/>
        <v>64.192999999999998</v>
      </c>
      <c r="E16" s="62">
        <f t="shared" si="1"/>
        <v>104.90899999999999</v>
      </c>
      <c r="F16" s="62">
        <f t="shared" si="1"/>
        <v>48.545000000000002</v>
      </c>
      <c r="G16" s="62">
        <f t="shared" si="1"/>
        <v>65.694000000000003</v>
      </c>
      <c r="H16" s="62">
        <f t="shared" si="1"/>
        <v>49.347999999999999</v>
      </c>
      <c r="I16" s="62">
        <f t="shared" si="1"/>
        <v>26.565000000000001</v>
      </c>
      <c r="J16" s="62">
        <f t="shared" si="1"/>
        <v>90.449000000000012</v>
      </c>
      <c r="K16" s="62">
        <f t="shared" si="1"/>
        <v>38.738</v>
      </c>
      <c r="L16" s="62">
        <f t="shared" si="1"/>
        <v>12.767999999999999</v>
      </c>
      <c r="M16" s="62">
        <f t="shared" si="1"/>
        <v>11.687999999999999</v>
      </c>
      <c r="N16" s="62">
        <f t="shared" si="1"/>
        <v>69.48</v>
      </c>
      <c r="O16" s="62">
        <f t="shared" si="1"/>
        <v>47.482999999999997</v>
      </c>
      <c r="P16" s="62">
        <f t="shared" si="1"/>
        <v>87.733999999999995</v>
      </c>
      <c r="Q16" s="62">
        <f t="shared" si="1"/>
        <v>43.37</v>
      </c>
      <c r="R16" s="62">
        <f t="shared" si="1"/>
        <v>69.194999999999993</v>
      </c>
      <c r="S16" s="62">
        <f t="shared" si="1"/>
        <v>71.265999999999991</v>
      </c>
      <c r="T16" s="62">
        <f t="shared" si="1"/>
        <v>56.372</v>
      </c>
      <c r="U16" s="62">
        <f t="shared" si="1"/>
        <v>54.03</v>
      </c>
      <c r="V16" s="62">
        <f t="shared" si="1"/>
        <v>46.379999999999995</v>
      </c>
      <c r="W16" s="62">
        <f t="shared" si="1"/>
        <v>38.441000000000003</v>
      </c>
      <c r="X16" s="62">
        <f t="shared" si="1"/>
        <v>40.53</v>
      </c>
      <c r="Y16" s="62">
        <f t="shared" si="1"/>
        <v>45.573999999999998</v>
      </c>
      <c r="Z16" s="63" t="str">
        <f t="shared" si="1"/>
        <v/>
      </c>
      <c r="AA16" s="64">
        <f>SUM(AA10:AA15)</f>
        <v>1340.7280000000003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>
        <v>4.7E-2</v>
      </c>
      <c r="I20" s="77"/>
      <c r="J20" s="77"/>
      <c r="K20" s="77"/>
      <c r="L20" s="77"/>
      <c r="M20" s="77"/>
      <c r="N20" s="77">
        <v>1.135</v>
      </c>
      <c r="O20" s="77">
        <v>1.6950000000000001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2.8769999999999998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0.84099999999999997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0.84099999999999997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4.7E-2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1.976</v>
      </c>
      <c r="O25" s="88">
        <f t="shared" si="3"/>
        <v>1.6950000000000001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3.718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101.86199999999999</v>
      </c>
      <c r="C29" s="77">
        <v>56.113999999999997</v>
      </c>
      <c r="D29" s="77">
        <v>64.192999999999998</v>
      </c>
      <c r="E29" s="77">
        <v>104.90900000000001</v>
      </c>
      <c r="F29" s="77">
        <v>48.545000000000002</v>
      </c>
      <c r="G29" s="77">
        <v>65.694000000000003</v>
      </c>
      <c r="H29" s="77">
        <v>49.395000000000003</v>
      </c>
      <c r="I29" s="77">
        <v>26.565000000000001</v>
      </c>
      <c r="J29" s="77">
        <v>90.448999999999998</v>
      </c>
      <c r="K29" s="77">
        <v>38.738</v>
      </c>
      <c r="L29" s="77">
        <v>12.768000000000001</v>
      </c>
      <c r="M29" s="77">
        <v>11.688000000000001</v>
      </c>
      <c r="N29" s="77">
        <v>71.456000000000003</v>
      </c>
      <c r="O29" s="77">
        <v>49.177999999999997</v>
      </c>
      <c r="P29" s="77">
        <v>87.733999999999995</v>
      </c>
      <c r="Q29" s="77">
        <v>43.37</v>
      </c>
      <c r="R29" s="77">
        <v>69.194999999999993</v>
      </c>
      <c r="S29" s="77">
        <v>71.266000000000005</v>
      </c>
      <c r="T29" s="77">
        <v>56.372</v>
      </c>
      <c r="U29" s="77">
        <v>54.03</v>
      </c>
      <c r="V29" s="77">
        <v>46.38</v>
      </c>
      <c r="W29" s="77">
        <v>38.441000000000003</v>
      </c>
      <c r="X29" s="77">
        <v>40.53</v>
      </c>
      <c r="Y29" s="77">
        <v>45.573999999999998</v>
      </c>
      <c r="Z29" s="78"/>
      <c r="AA29" s="79">
        <f>SUM(B29:Z29)</f>
        <v>1344.4460000000004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101.86199999999999</v>
      </c>
      <c r="C31" s="62">
        <f t="shared" ref="C31:Z31" si="4">IF(LEN(C$2)&gt;0,SUM(C28:C30),"")</f>
        <v>56.113999999999997</v>
      </c>
      <c r="D31" s="62">
        <f t="shared" si="4"/>
        <v>64.192999999999998</v>
      </c>
      <c r="E31" s="62">
        <f t="shared" si="4"/>
        <v>104.90900000000001</v>
      </c>
      <c r="F31" s="62">
        <f t="shared" si="4"/>
        <v>48.545000000000002</v>
      </c>
      <c r="G31" s="62">
        <f t="shared" si="4"/>
        <v>65.694000000000003</v>
      </c>
      <c r="H31" s="62">
        <f t="shared" si="4"/>
        <v>49.395000000000003</v>
      </c>
      <c r="I31" s="62">
        <f t="shared" si="4"/>
        <v>26.565000000000001</v>
      </c>
      <c r="J31" s="62">
        <f t="shared" si="4"/>
        <v>90.448999999999998</v>
      </c>
      <c r="K31" s="62">
        <f t="shared" si="4"/>
        <v>38.738</v>
      </c>
      <c r="L31" s="62">
        <f t="shared" si="4"/>
        <v>12.768000000000001</v>
      </c>
      <c r="M31" s="62">
        <f t="shared" si="4"/>
        <v>11.688000000000001</v>
      </c>
      <c r="N31" s="62">
        <f t="shared" si="4"/>
        <v>71.456000000000003</v>
      </c>
      <c r="O31" s="62">
        <f t="shared" si="4"/>
        <v>49.177999999999997</v>
      </c>
      <c r="P31" s="62">
        <f t="shared" si="4"/>
        <v>87.733999999999995</v>
      </c>
      <c r="Q31" s="62">
        <f t="shared" si="4"/>
        <v>43.37</v>
      </c>
      <c r="R31" s="62">
        <f t="shared" si="4"/>
        <v>69.194999999999993</v>
      </c>
      <c r="S31" s="62">
        <f t="shared" si="4"/>
        <v>71.266000000000005</v>
      </c>
      <c r="T31" s="62">
        <f t="shared" si="4"/>
        <v>56.372</v>
      </c>
      <c r="U31" s="62">
        <f t="shared" si="4"/>
        <v>54.03</v>
      </c>
      <c r="V31" s="62">
        <f t="shared" si="4"/>
        <v>46.38</v>
      </c>
      <c r="W31" s="62">
        <f t="shared" si="4"/>
        <v>38.441000000000003</v>
      </c>
      <c r="X31" s="62">
        <f t="shared" si="4"/>
        <v>40.53</v>
      </c>
      <c r="Y31" s="62">
        <f t="shared" si="4"/>
        <v>45.573999999999998</v>
      </c>
      <c r="Z31" s="63" t="str">
        <f t="shared" si="4"/>
        <v/>
      </c>
      <c r="AA31" s="64">
        <f>SUM(AA28:AA30)</f>
        <v>1344.4460000000004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75.400000000000006</v>
      </c>
      <c r="J38" s="99"/>
      <c r="K38" s="99"/>
      <c r="L38" s="99">
        <v>26.2</v>
      </c>
      <c r="M38" s="99">
        <v>8.6</v>
      </c>
      <c r="N38" s="99"/>
      <c r="O38" s="99"/>
      <c r="P38" s="99"/>
      <c r="Q38" s="99"/>
      <c r="R38" s="99"/>
      <c r="S38" s="99"/>
      <c r="T38" s="99"/>
      <c r="U38" s="99"/>
      <c r="V38" s="99">
        <v>81.8</v>
      </c>
      <c r="W38" s="99"/>
      <c r="X38" s="99"/>
      <c r="Y38" s="99"/>
      <c r="Z38" s="100"/>
      <c r="AA38" s="79">
        <f t="shared" si="5"/>
        <v>192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75.400000000000006</v>
      </c>
      <c r="J39" s="88">
        <f t="shared" si="6"/>
        <v>0</v>
      </c>
      <c r="K39" s="88">
        <f t="shared" si="6"/>
        <v>0</v>
      </c>
      <c r="L39" s="88">
        <f t="shared" si="6"/>
        <v>26.2</v>
      </c>
      <c r="M39" s="88">
        <f t="shared" si="6"/>
        <v>8.6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81.8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75.400000000000006</v>
      </c>
      <c r="J46" s="99"/>
      <c r="K46" s="99"/>
      <c r="L46" s="99">
        <v>26.2</v>
      </c>
      <c r="M46" s="99">
        <v>8.6</v>
      </c>
      <c r="N46" s="99"/>
      <c r="O46" s="99"/>
      <c r="P46" s="99"/>
      <c r="Q46" s="99"/>
      <c r="R46" s="99"/>
      <c r="S46" s="99"/>
      <c r="T46" s="99"/>
      <c r="U46" s="99"/>
      <c r="V46" s="99">
        <v>81.8</v>
      </c>
      <c r="W46" s="99"/>
      <c r="X46" s="99"/>
      <c r="Y46" s="99"/>
      <c r="Z46" s="100"/>
      <c r="AA46" s="79">
        <f t="shared" si="7"/>
        <v>192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75.400000000000006</v>
      </c>
      <c r="J48" s="88">
        <f t="shared" si="8"/>
        <v>0</v>
      </c>
      <c r="K48" s="88">
        <f t="shared" si="8"/>
        <v>0</v>
      </c>
      <c r="L48" s="88">
        <f t="shared" si="8"/>
        <v>26.2</v>
      </c>
      <c r="M48" s="88">
        <f t="shared" si="8"/>
        <v>8.6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81.8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192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101.86199999999999</v>
      </c>
      <c r="C51" s="88">
        <f t="shared" si="10"/>
        <v>56.113999999999997</v>
      </c>
      <c r="D51" s="88">
        <f t="shared" si="10"/>
        <v>64.192999999999998</v>
      </c>
      <c r="E51" s="88">
        <f t="shared" si="10"/>
        <v>104.90899999999999</v>
      </c>
      <c r="F51" s="88">
        <f t="shared" si="10"/>
        <v>48.545000000000002</v>
      </c>
      <c r="G51" s="88">
        <f t="shared" si="10"/>
        <v>65.694000000000003</v>
      </c>
      <c r="H51" s="88">
        <f t="shared" si="10"/>
        <v>49.394999999999996</v>
      </c>
      <c r="I51" s="88">
        <f t="shared" si="10"/>
        <v>101.965</v>
      </c>
      <c r="J51" s="88">
        <f t="shared" si="10"/>
        <v>90.449000000000012</v>
      </c>
      <c r="K51" s="88">
        <f t="shared" si="10"/>
        <v>38.738</v>
      </c>
      <c r="L51" s="88">
        <f t="shared" si="10"/>
        <v>38.967999999999996</v>
      </c>
      <c r="M51" s="88">
        <f t="shared" si="10"/>
        <v>20.287999999999997</v>
      </c>
      <c r="N51" s="88">
        <f t="shared" si="10"/>
        <v>71.456000000000003</v>
      </c>
      <c r="O51" s="88">
        <f t="shared" si="10"/>
        <v>49.177999999999997</v>
      </c>
      <c r="P51" s="88">
        <f t="shared" si="10"/>
        <v>87.733999999999995</v>
      </c>
      <c r="Q51" s="88">
        <f t="shared" si="10"/>
        <v>43.37</v>
      </c>
      <c r="R51" s="88">
        <f t="shared" si="10"/>
        <v>69.194999999999993</v>
      </c>
      <c r="S51" s="88">
        <f t="shared" si="10"/>
        <v>71.265999999999991</v>
      </c>
      <c r="T51" s="88">
        <f t="shared" si="10"/>
        <v>56.372</v>
      </c>
      <c r="U51" s="88">
        <f t="shared" si="10"/>
        <v>54.03</v>
      </c>
      <c r="V51" s="88">
        <f t="shared" si="10"/>
        <v>128.18</v>
      </c>
      <c r="W51" s="88">
        <f t="shared" si="10"/>
        <v>38.441000000000003</v>
      </c>
      <c r="X51" s="88">
        <f t="shared" si="10"/>
        <v>40.53</v>
      </c>
      <c r="Y51" s="88">
        <f t="shared" si="10"/>
        <v>45.573999999999998</v>
      </c>
      <c r="Z51" s="89" t="str">
        <f t="shared" si="10"/>
        <v/>
      </c>
      <c r="AA51" s="104">
        <f>SUM(B51:Z51)</f>
        <v>1536.4460000000001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101.86200000000001</v>
      </c>
      <c r="C4" s="18">
        <v>56.082999999999984</v>
      </c>
      <c r="D4" s="18">
        <v>64.192999999999998</v>
      </c>
      <c r="E4" s="18">
        <v>104.90900000000002</v>
      </c>
      <c r="F4" s="18">
        <v>48.545000000000002</v>
      </c>
      <c r="G4" s="18">
        <v>65.694000000000003</v>
      </c>
      <c r="H4" s="18">
        <v>49.385999999999996</v>
      </c>
      <c r="I4" s="18">
        <v>101.95400000000001</v>
      </c>
      <c r="J4" s="18">
        <v>90.448999999999998</v>
      </c>
      <c r="K4" s="18">
        <v>38.738</v>
      </c>
      <c r="L4" s="18">
        <v>38.977000000000004</v>
      </c>
      <c r="M4" s="18">
        <v>20.242000000000001</v>
      </c>
      <c r="N4" s="18">
        <v>71.452000000000012</v>
      </c>
      <c r="O4" s="18">
        <v>49.227000000000004</v>
      </c>
      <c r="P4" s="18">
        <v>87.711000000000013</v>
      </c>
      <c r="Q4" s="18">
        <v>43.370000000000005</v>
      </c>
      <c r="R4" s="18">
        <v>69.194999999999993</v>
      </c>
      <c r="S4" s="18">
        <v>71.278000000000006</v>
      </c>
      <c r="T4" s="18">
        <v>56.372</v>
      </c>
      <c r="U4" s="18">
        <v>54.044999999999995</v>
      </c>
      <c r="V4" s="18">
        <v>128.18299999999999</v>
      </c>
      <c r="W4" s="18">
        <v>38.441000000000003</v>
      </c>
      <c r="X4" s="18">
        <v>40.530000000000008</v>
      </c>
      <c r="Y4" s="18">
        <v>45.573999999999998</v>
      </c>
      <c r="Z4" s="19"/>
      <c r="AA4" s="20">
        <f>SUM(B4:Z4)</f>
        <v>1536.41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84.41</v>
      </c>
      <c r="C7" s="28">
        <v>82.5</v>
      </c>
      <c r="D7" s="28">
        <v>82.5</v>
      </c>
      <c r="E7" s="28">
        <v>48.52</v>
      </c>
      <c r="F7" s="28">
        <v>82.5</v>
      </c>
      <c r="G7" s="28">
        <v>86.5</v>
      </c>
      <c r="H7" s="28">
        <v>113.2</v>
      </c>
      <c r="I7" s="28">
        <v>160</v>
      </c>
      <c r="J7" s="28">
        <v>85.06</v>
      </c>
      <c r="K7" s="28">
        <v>43.88</v>
      </c>
      <c r="L7" s="28">
        <v>96.63</v>
      </c>
      <c r="M7" s="28">
        <v>90.84</v>
      </c>
      <c r="N7" s="28">
        <v>83.2</v>
      </c>
      <c r="O7" s="28">
        <v>82.84</v>
      </c>
      <c r="P7" s="28">
        <v>91.04</v>
      </c>
      <c r="Q7" s="28">
        <v>82.5</v>
      </c>
      <c r="R7" s="28">
        <v>82.5</v>
      </c>
      <c r="S7" s="28">
        <v>113.37</v>
      </c>
      <c r="T7" s="28">
        <v>165.88</v>
      </c>
      <c r="U7" s="28">
        <v>209.3</v>
      </c>
      <c r="V7" s="28">
        <v>125</v>
      </c>
      <c r="W7" s="28">
        <v>108.62</v>
      </c>
      <c r="X7" s="28">
        <v>82.83</v>
      </c>
      <c r="Y7" s="28">
        <v>85.68</v>
      </c>
      <c r="Z7" s="29"/>
      <c r="AA7" s="30">
        <f>IF(SUM(B7:Z7)&lt;&gt;0,AVERAGEIF(B7:Z7,"&lt;&gt;"""),"")</f>
        <v>98.720833333333317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55.192</v>
      </c>
      <c r="U10" s="42">
        <v>40.973999999999997</v>
      </c>
      <c r="V10" s="42">
        <v>95.9</v>
      </c>
      <c r="W10" s="42">
        <v>38.441000000000003</v>
      </c>
      <c r="X10" s="42"/>
      <c r="Y10" s="42"/>
      <c r="Z10" s="43"/>
      <c r="AA10" s="44">
        <f t="shared" ref="AA10:AA15" si="0">SUM(B10:Z10)</f>
        <v>230.50700000000001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51.815000000000005</v>
      </c>
      <c r="C14" s="57">
        <v>5.5420000000000007</v>
      </c>
      <c r="D14" s="57">
        <v>4.8789999999999996</v>
      </c>
      <c r="E14" s="57">
        <v>42.762</v>
      </c>
      <c r="F14" s="57">
        <v>1.8139999999999998</v>
      </c>
      <c r="G14" s="57">
        <v>19.257999999999999</v>
      </c>
      <c r="H14" s="57"/>
      <c r="I14" s="57"/>
      <c r="J14" s="57">
        <v>49.957999999999998</v>
      </c>
      <c r="K14" s="57">
        <v>7.2989999999999995</v>
      </c>
      <c r="L14" s="57"/>
      <c r="M14" s="57"/>
      <c r="N14" s="57">
        <v>4.1520000000000001</v>
      </c>
      <c r="O14" s="57">
        <v>4.0780000000000003</v>
      </c>
      <c r="P14" s="57"/>
      <c r="Q14" s="57">
        <v>13.606999999999999</v>
      </c>
      <c r="R14" s="57">
        <v>6.7430000000000003</v>
      </c>
      <c r="S14" s="57"/>
      <c r="T14" s="57"/>
      <c r="U14" s="57"/>
      <c r="V14" s="57"/>
      <c r="W14" s="57"/>
      <c r="X14" s="57">
        <v>5.4309999999999992</v>
      </c>
      <c r="Y14" s="57"/>
      <c r="Z14" s="58"/>
      <c r="AA14" s="59">
        <f t="shared" si="0"/>
        <v>217.33799999999999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51.815000000000005</v>
      </c>
      <c r="C16" s="62">
        <f t="shared" ref="C16:Z16" si="1">IF(LEN(C$2)&gt;0,SUM(C10:C15),"")</f>
        <v>5.5420000000000007</v>
      </c>
      <c r="D16" s="62">
        <f t="shared" si="1"/>
        <v>4.8789999999999996</v>
      </c>
      <c r="E16" s="62">
        <f t="shared" si="1"/>
        <v>42.762</v>
      </c>
      <c r="F16" s="62">
        <f t="shared" si="1"/>
        <v>1.8139999999999998</v>
      </c>
      <c r="G16" s="62">
        <f t="shared" si="1"/>
        <v>19.257999999999999</v>
      </c>
      <c r="H16" s="62">
        <f t="shared" si="1"/>
        <v>0</v>
      </c>
      <c r="I16" s="62">
        <f t="shared" si="1"/>
        <v>0</v>
      </c>
      <c r="J16" s="62">
        <f t="shared" si="1"/>
        <v>49.957999999999998</v>
      </c>
      <c r="K16" s="62">
        <f t="shared" si="1"/>
        <v>7.2989999999999995</v>
      </c>
      <c r="L16" s="62">
        <f t="shared" si="1"/>
        <v>0</v>
      </c>
      <c r="M16" s="62">
        <f t="shared" si="1"/>
        <v>0</v>
      </c>
      <c r="N16" s="62">
        <f t="shared" si="1"/>
        <v>4.1520000000000001</v>
      </c>
      <c r="O16" s="62">
        <f t="shared" si="1"/>
        <v>4.0780000000000003</v>
      </c>
      <c r="P16" s="62">
        <f t="shared" si="1"/>
        <v>0</v>
      </c>
      <c r="Q16" s="62">
        <f t="shared" si="1"/>
        <v>13.606999999999999</v>
      </c>
      <c r="R16" s="62">
        <f t="shared" si="1"/>
        <v>6.7430000000000003</v>
      </c>
      <c r="S16" s="62">
        <f t="shared" si="1"/>
        <v>0</v>
      </c>
      <c r="T16" s="62">
        <f t="shared" si="1"/>
        <v>55.192</v>
      </c>
      <c r="U16" s="62">
        <f t="shared" si="1"/>
        <v>40.973999999999997</v>
      </c>
      <c r="V16" s="62">
        <f t="shared" si="1"/>
        <v>95.9</v>
      </c>
      <c r="W16" s="62">
        <f t="shared" si="1"/>
        <v>38.441000000000003</v>
      </c>
      <c r="X16" s="62">
        <f t="shared" si="1"/>
        <v>5.4309999999999992</v>
      </c>
      <c r="Y16" s="62">
        <f t="shared" si="1"/>
        <v>0</v>
      </c>
      <c r="Z16" s="63" t="str">
        <f t="shared" si="1"/>
        <v/>
      </c>
      <c r="AA16" s="64">
        <f>SUM(AA10:AA15)</f>
        <v>447.84500000000003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>
        <v>20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5.2" customHeight="1" x14ac:dyDescent="0.25">
      <c r="A20" s="75" t="s">
        <v>15</v>
      </c>
      <c r="B20" s="76">
        <v>6.4610000000000003</v>
      </c>
      <c r="C20" s="77">
        <v>5.9349999999999996</v>
      </c>
      <c r="D20" s="77">
        <v>7.0429999999999993</v>
      </c>
      <c r="E20" s="77">
        <v>6.49</v>
      </c>
      <c r="F20" s="77">
        <v>7.1379999999999999</v>
      </c>
      <c r="G20" s="77">
        <v>15.724999999999998</v>
      </c>
      <c r="H20" s="77">
        <v>7.7949999999999999</v>
      </c>
      <c r="I20" s="77">
        <v>22.210999999999999</v>
      </c>
      <c r="J20" s="77">
        <v>8.2929999999999993</v>
      </c>
      <c r="K20" s="77">
        <v>8.1080000000000005</v>
      </c>
      <c r="L20" s="77">
        <v>8.032</v>
      </c>
      <c r="M20" s="77">
        <v>7.9710000000000001</v>
      </c>
      <c r="N20" s="77"/>
      <c r="O20" s="77"/>
      <c r="P20" s="77"/>
      <c r="Q20" s="77">
        <v>1.5049999999999999</v>
      </c>
      <c r="R20" s="77">
        <v>0.68500000000000005</v>
      </c>
      <c r="S20" s="77">
        <v>10.778</v>
      </c>
      <c r="T20" s="77"/>
      <c r="U20" s="77"/>
      <c r="V20" s="77">
        <v>1.3940000000000001</v>
      </c>
      <c r="W20" s="77"/>
      <c r="X20" s="77">
        <v>1.673</v>
      </c>
      <c r="Y20" s="77">
        <v>1.06</v>
      </c>
      <c r="Z20" s="78"/>
      <c r="AA20" s="79">
        <f t="shared" si="2"/>
        <v>128.29700000000003</v>
      </c>
    </row>
    <row r="21" spans="1:27" ht="25.2" customHeight="1" x14ac:dyDescent="0.25">
      <c r="A21" s="75" t="s">
        <v>16</v>
      </c>
      <c r="B21" s="80">
        <v>43.585999999999999</v>
      </c>
      <c r="C21" s="81">
        <v>9.8060000000000009</v>
      </c>
      <c r="D21" s="81">
        <v>52.271000000000001</v>
      </c>
      <c r="E21" s="81">
        <v>35.657000000000004</v>
      </c>
      <c r="F21" s="81">
        <v>39.593000000000004</v>
      </c>
      <c r="G21" s="81">
        <v>10.010999999999999</v>
      </c>
      <c r="H21" s="81">
        <v>11.690999999999999</v>
      </c>
      <c r="I21" s="81">
        <v>79.743000000000009</v>
      </c>
      <c r="J21" s="81">
        <v>32.198</v>
      </c>
      <c r="K21" s="81">
        <v>23.331</v>
      </c>
      <c r="L21" s="81">
        <v>30.945</v>
      </c>
      <c r="M21" s="81">
        <v>12.271000000000001</v>
      </c>
      <c r="N21" s="81">
        <v>3</v>
      </c>
      <c r="O21" s="81">
        <v>13.349</v>
      </c>
      <c r="P21" s="81">
        <v>9.3109999999999999</v>
      </c>
      <c r="Q21" s="81">
        <v>28.257999999999999</v>
      </c>
      <c r="R21" s="81">
        <v>24.766999999999999</v>
      </c>
      <c r="S21" s="81">
        <v>33.5</v>
      </c>
      <c r="T21" s="81">
        <v>1.18</v>
      </c>
      <c r="U21" s="81">
        <v>11.670999999999999</v>
      </c>
      <c r="V21" s="81">
        <v>30.888999999999999</v>
      </c>
      <c r="W21" s="81"/>
      <c r="X21" s="81">
        <v>33.426000000000002</v>
      </c>
      <c r="Y21" s="81">
        <v>44.513999999999996</v>
      </c>
      <c r="Z21" s="78"/>
      <c r="AA21" s="79">
        <f t="shared" si="2"/>
        <v>614.96799999999996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50.046999999999997</v>
      </c>
      <c r="C25" s="88">
        <f t="shared" si="3"/>
        <v>15.741</v>
      </c>
      <c r="D25" s="88">
        <f t="shared" si="3"/>
        <v>59.314</v>
      </c>
      <c r="E25" s="88">
        <f t="shared" si="3"/>
        <v>62.147000000000006</v>
      </c>
      <c r="F25" s="88">
        <f t="shared" si="3"/>
        <v>46.731000000000002</v>
      </c>
      <c r="G25" s="88">
        <f t="shared" si="3"/>
        <v>25.735999999999997</v>
      </c>
      <c r="H25" s="88">
        <f t="shared" si="3"/>
        <v>19.485999999999997</v>
      </c>
      <c r="I25" s="88">
        <f t="shared" si="3"/>
        <v>101.95400000000001</v>
      </c>
      <c r="J25" s="88">
        <f t="shared" si="3"/>
        <v>40.491</v>
      </c>
      <c r="K25" s="88">
        <f t="shared" si="3"/>
        <v>31.439</v>
      </c>
      <c r="L25" s="88">
        <f t="shared" si="3"/>
        <v>38.977000000000004</v>
      </c>
      <c r="M25" s="88">
        <f t="shared" si="3"/>
        <v>20.242000000000001</v>
      </c>
      <c r="N25" s="88">
        <f t="shared" si="3"/>
        <v>3</v>
      </c>
      <c r="O25" s="88">
        <f t="shared" si="3"/>
        <v>13.349</v>
      </c>
      <c r="P25" s="88">
        <f t="shared" si="3"/>
        <v>9.3109999999999999</v>
      </c>
      <c r="Q25" s="88">
        <f t="shared" si="3"/>
        <v>29.762999999999998</v>
      </c>
      <c r="R25" s="88">
        <f t="shared" si="3"/>
        <v>25.451999999999998</v>
      </c>
      <c r="S25" s="88">
        <f t="shared" si="3"/>
        <v>44.277999999999999</v>
      </c>
      <c r="T25" s="88">
        <f t="shared" si="3"/>
        <v>1.18</v>
      </c>
      <c r="U25" s="88">
        <f t="shared" si="3"/>
        <v>11.670999999999999</v>
      </c>
      <c r="V25" s="88">
        <f t="shared" si="3"/>
        <v>32.283000000000001</v>
      </c>
      <c r="W25" s="88">
        <f t="shared" si="3"/>
        <v>0</v>
      </c>
      <c r="X25" s="88">
        <f t="shared" si="3"/>
        <v>35.099000000000004</v>
      </c>
      <c r="Y25" s="88">
        <f t="shared" si="3"/>
        <v>45.573999999999998</v>
      </c>
      <c r="Z25" s="89">
        <f t="shared" si="3"/>
        <v>0</v>
      </c>
      <c r="AA25" s="90">
        <f t="shared" si="3"/>
        <v>763.26499999999999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101.86199999999999</v>
      </c>
      <c r="C29" s="77">
        <v>21.283000000000001</v>
      </c>
      <c r="D29" s="77">
        <v>64.192999999999998</v>
      </c>
      <c r="E29" s="77">
        <v>104.90900000000001</v>
      </c>
      <c r="F29" s="77">
        <v>48.545000000000002</v>
      </c>
      <c r="G29" s="77">
        <v>44.994</v>
      </c>
      <c r="H29" s="77">
        <v>19.486000000000001</v>
      </c>
      <c r="I29" s="77">
        <v>101.95399999999999</v>
      </c>
      <c r="J29" s="77">
        <v>90.448999999999998</v>
      </c>
      <c r="K29" s="77">
        <v>38.738</v>
      </c>
      <c r="L29" s="77">
        <v>38.976999999999997</v>
      </c>
      <c r="M29" s="77">
        <v>20.242000000000001</v>
      </c>
      <c r="N29" s="77">
        <v>7.1520000000000001</v>
      </c>
      <c r="O29" s="77">
        <v>17.427</v>
      </c>
      <c r="P29" s="77">
        <v>9.3109999999999999</v>
      </c>
      <c r="Q29" s="77">
        <v>43.37</v>
      </c>
      <c r="R29" s="77">
        <v>32.195</v>
      </c>
      <c r="S29" s="77">
        <v>44.277999999999999</v>
      </c>
      <c r="T29" s="77">
        <v>56.372</v>
      </c>
      <c r="U29" s="77">
        <v>52.645000000000003</v>
      </c>
      <c r="V29" s="77">
        <v>128.18299999999999</v>
      </c>
      <c r="W29" s="77">
        <v>38.441000000000003</v>
      </c>
      <c r="X29" s="77">
        <v>40.53</v>
      </c>
      <c r="Y29" s="77">
        <v>45.573999999999998</v>
      </c>
      <c r="Z29" s="78"/>
      <c r="AA29" s="79">
        <f>SUM(B29:Z29)</f>
        <v>1211.1100000000001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101.86199999999999</v>
      </c>
      <c r="C31" s="62">
        <f t="shared" si="4"/>
        <v>21.283000000000001</v>
      </c>
      <c r="D31" s="62">
        <f t="shared" si="4"/>
        <v>64.192999999999998</v>
      </c>
      <c r="E31" s="62">
        <f t="shared" si="4"/>
        <v>104.90900000000001</v>
      </c>
      <c r="F31" s="62">
        <f t="shared" si="4"/>
        <v>48.545000000000002</v>
      </c>
      <c r="G31" s="62">
        <f t="shared" si="4"/>
        <v>44.994</v>
      </c>
      <c r="H31" s="62">
        <f t="shared" si="4"/>
        <v>19.486000000000001</v>
      </c>
      <c r="I31" s="62">
        <f t="shared" si="4"/>
        <v>101.95399999999999</v>
      </c>
      <c r="J31" s="62">
        <f t="shared" si="4"/>
        <v>90.448999999999998</v>
      </c>
      <c r="K31" s="62">
        <f t="shared" si="4"/>
        <v>38.738</v>
      </c>
      <c r="L31" s="62">
        <f t="shared" si="4"/>
        <v>38.976999999999997</v>
      </c>
      <c r="M31" s="62">
        <f t="shared" si="4"/>
        <v>20.242000000000001</v>
      </c>
      <c r="N31" s="62">
        <f t="shared" si="4"/>
        <v>7.1520000000000001</v>
      </c>
      <c r="O31" s="62">
        <f t="shared" si="4"/>
        <v>17.427</v>
      </c>
      <c r="P31" s="62">
        <f t="shared" si="4"/>
        <v>9.3109999999999999</v>
      </c>
      <c r="Q31" s="62">
        <f t="shared" si="4"/>
        <v>43.37</v>
      </c>
      <c r="R31" s="62">
        <f t="shared" si="4"/>
        <v>32.195</v>
      </c>
      <c r="S31" s="62">
        <f t="shared" si="4"/>
        <v>44.277999999999999</v>
      </c>
      <c r="T31" s="62">
        <f t="shared" si="4"/>
        <v>56.372</v>
      </c>
      <c r="U31" s="62">
        <f t="shared" si="4"/>
        <v>52.645000000000003</v>
      </c>
      <c r="V31" s="62">
        <f t="shared" si="4"/>
        <v>128.18299999999999</v>
      </c>
      <c r="W31" s="62">
        <f t="shared" si="4"/>
        <v>38.441000000000003</v>
      </c>
      <c r="X31" s="62">
        <f t="shared" si="4"/>
        <v>40.53</v>
      </c>
      <c r="Y31" s="62">
        <f t="shared" si="4"/>
        <v>45.573999999999998</v>
      </c>
      <c r="Z31" s="63">
        <f t="shared" si="4"/>
        <v>0</v>
      </c>
      <c r="AA31" s="64">
        <f t="shared" si="4"/>
        <v>1211.1100000000001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>
        <v>34.799999999999997</v>
      </c>
      <c r="D38" s="99"/>
      <c r="E38" s="99"/>
      <c r="F38" s="99"/>
      <c r="G38" s="99">
        <v>20.7</v>
      </c>
      <c r="H38" s="99">
        <v>29.9</v>
      </c>
      <c r="I38" s="99"/>
      <c r="J38" s="99"/>
      <c r="K38" s="99"/>
      <c r="L38" s="99"/>
      <c r="M38" s="99"/>
      <c r="N38" s="99">
        <v>64.3</v>
      </c>
      <c r="O38" s="99">
        <v>31.8</v>
      </c>
      <c r="P38" s="99">
        <v>78.400000000000006</v>
      </c>
      <c r="Q38" s="99"/>
      <c r="R38" s="99">
        <v>37</v>
      </c>
      <c r="S38" s="99">
        <v>27</v>
      </c>
      <c r="T38" s="99"/>
      <c r="U38" s="99">
        <v>1.4</v>
      </c>
      <c r="V38" s="99"/>
      <c r="W38" s="99"/>
      <c r="X38" s="99"/>
      <c r="Y38" s="99"/>
      <c r="Z38" s="100"/>
      <c r="AA38" s="79">
        <f t="shared" si="5"/>
        <v>325.29999999999995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34.799999999999997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20.7</v>
      </c>
      <c r="H39" s="88">
        <f t="shared" si="6"/>
        <v>29.9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64.3</v>
      </c>
      <c r="O39" s="88">
        <f t="shared" si="6"/>
        <v>31.8</v>
      </c>
      <c r="P39" s="88">
        <f t="shared" si="6"/>
        <v>78.400000000000006</v>
      </c>
      <c r="Q39" s="88">
        <f t="shared" si="6"/>
        <v>0</v>
      </c>
      <c r="R39" s="88">
        <f t="shared" si="6"/>
        <v>37</v>
      </c>
      <c r="S39" s="88">
        <f t="shared" si="6"/>
        <v>27</v>
      </c>
      <c r="T39" s="88">
        <f t="shared" si="6"/>
        <v>0</v>
      </c>
      <c r="U39" s="88">
        <f t="shared" si="6"/>
        <v>1.4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325.29999999999995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>
        <v>34.799999999999997</v>
      </c>
      <c r="D46" s="99"/>
      <c r="E46" s="99"/>
      <c r="F46" s="99"/>
      <c r="G46" s="99">
        <v>20.7</v>
      </c>
      <c r="H46" s="99">
        <v>29.9</v>
      </c>
      <c r="I46" s="99"/>
      <c r="J46" s="99"/>
      <c r="K46" s="99"/>
      <c r="L46" s="99"/>
      <c r="M46" s="99"/>
      <c r="N46" s="99">
        <v>64.3</v>
      </c>
      <c r="O46" s="99">
        <v>31.8</v>
      </c>
      <c r="P46" s="99">
        <v>78.400000000000006</v>
      </c>
      <c r="Q46" s="99"/>
      <c r="R46" s="99">
        <v>37</v>
      </c>
      <c r="S46" s="99">
        <v>27</v>
      </c>
      <c r="T46" s="99"/>
      <c r="U46" s="99">
        <v>1.4</v>
      </c>
      <c r="V46" s="99"/>
      <c r="W46" s="99"/>
      <c r="X46" s="99"/>
      <c r="Y46" s="99"/>
      <c r="Z46" s="100"/>
      <c r="AA46" s="79">
        <f t="shared" si="7"/>
        <v>325.29999999999995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34.799999999999997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20.7</v>
      </c>
      <c r="H48" s="88">
        <f t="shared" si="8"/>
        <v>29.9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64.3</v>
      </c>
      <c r="O48" s="88">
        <f t="shared" si="8"/>
        <v>31.8</v>
      </c>
      <c r="P48" s="88">
        <f t="shared" si="8"/>
        <v>78.400000000000006</v>
      </c>
      <c r="Q48" s="88">
        <f t="shared" si="8"/>
        <v>0</v>
      </c>
      <c r="R48" s="88">
        <f t="shared" si="8"/>
        <v>37</v>
      </c>
      <c r="S48" s="88">
        <f t="shared" si="8"/>
        <v>27</v>
      </c>
      <c r="T48" s="88">
        <f t="shared" si="8"/>
        <v>0</v>
      </c>
      <c r="U48" s="88">
        <f t="shared" si="8"/>
        <v>1.4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325.29999999999995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101.86199999999999</v>
      </c>
      <c r="C51" s="88">
        <f t="shared" si="10"/>
        <v>56.082999999999998</v>
      </c>
      <c r="D51" s="88">
        <f t="shared" si="10"/>
        <v>64.192999999999998</v>
      </c>
      <c r="E51" s="88">
        <f t="shared" si="10"/>
        <v>104.90900000000001</v>
      </c>
      <c r="F51" s="88">
        <f t="shared" si="10"/>
        <v>48.545000000000002</v>
      </c>
      <c r="G51" s="88">
        <f t="shared" si="10"/>
        <v>65.694000000000003</v>
      </c>
      <c r="H51" s="88">
        <f t="shared" si="10"/>
        <v>49.385999999999996</v>
      </c>
      <c r="I51" s="88">
        <f t="shared" si="10"/>
        <v>101.95400000000001</v>
      </c>
      <c r="J51" s="88">
        <f t="shared" si="10"/>
        <v>90.448999999999998</v>
      </c>
      <c r="K51" s="88">
        <f t="shared" si="10"/>
        <v>38.738</v>
      </c>
      <c r="L51" s="88">
        <f t="shared" si="10"/>
        <v>38.977000000000004</v>
      </c>
      <c r="M51" s="88">
        <f t="shared" si="10"/>
        <v>20.242000000000001</v>
      </c>
      <c r="N51" s="88">
        <f t="shared" si="10"/>
        <v>71.451999999999998</v>
      </c>
      <c r="O51" s="88">
        <f t="shared" si="10"/>
        <v>49.227000000000004</v>
      </c>
      <c r="P51" s="88">
        <f t="shared" si="10"/>
        <v>87.711000000000013</v>
      </c>
      <c r="Q51" s="88">
        <f t="shared" si="10"/>
        <v>43.37</v>
      </c>
      <c r="R51" s="88">
        <f t="shared" si="10"/>
        <v>69.194999999999993</v>
      </c>
      <c r="S51" s="88">
        <f t="shared" si="10"/>
        <v>71.277999999999992</v>
      </c>
      <c r="T51" s="88">
        <f t="shared" si="10"/>
        <v>56.372</v>
      </c>
      <c r="U51" s="88">
        <f t="shared" si="10"/>
        <v>54.044999999999995</v>
      </c>
      <c r="V51" s="88">
        <f t="shared" si="10"/>
        <v>128.18299999999999</v>
      </c>
      <c r="W51" s="88">
        <f t="shared" si="10"/>
        <v>38.441000000000003</v>
      </c>
      <c r="X51" s="88">
        <f t="shared" si="10"/>
        <v>40.53</v>
      </c>
      <c r="Y51" s="88">
        <f t="shared" si="10"/>
        <v>45.573999999999998</v>
      </c>
      <c r="Z51" s="89">
        <f t="shared" si="10"/>
        <v>0</v>
      </c>
      <c r="AA51" s="104">
        <f>SUM(B51:Z51)</f>
        <v>1536.4099999999999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>
        <v>34.799999999999997</v>
      </c>
      <c r="D4" s="18"/>
      <c r="E4" s="18"/>
      <c r="F4" s="18"/>
      <c r="G4" s="18">
        <v>20.7</v>
      </c>
      <c r="H4" s="18">
        <v>29.9</v>
      </c>
      <c r="I4" s="18">
        <v>-75.400000000000006</v>
      </c>
      <c r="J4" s="18"/>
      <c r="K4" s="18"/>
      <c r="L4" s="18">
        <v>-26.2</v>
      </c>
      <c r="M4" s="18">
        <v>-8.6</v>
      </c>
      <c r="N4" s="18">
        <v>64.3</v>
      </c>
      <c r="O4" s="18">
        <v>31.8</v>
      </c>
      <c r="P4" s="18">
        <v>78.400000000000006</v>
      </c>
      <c r="Q4" s="18"/>
      <c r="R4" s="18">
        <v>37</v>
      </c>
      <c r="S4" s="18">
        <v>27</v>
      </c>
      <c r="T4" s="18"/>
      <c r="U4" s="18">
        <v>1.4</v>
      </c>
      <c r="V4" s="18">
        <v>-81.8</v>
      </c>
      <c r="W4" s="18"/>
      <c r="X4" s="18"/>
      <c r="Y4" s="18"/>
      <c r="Z4" s="19"/>
      <c r="AA4" s="111">
        <f>SUM(B4:Z4)</f>
        <v>133.30000000000001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84.41</v>
      </c>
      <c r="C7" s="117">
        <v>82.5</v>
      </c>
      <c r="D7" s="117">
        <v>82.5</v>
      </c>
      <c r="E7" s="117">
        <v>48.52</v>
      </c>
      <c r="F7" s="117">
        <v>82.5</v>
      </c>
      <c r="G7" s="117">
        <v>86.5</v>
      </c>
      <c r="H7" s="117">
        <v>113.2</v>
      </c>
      <c r="I7" s="117">
        <v>160</v>
      </c>
      <c r="J7" s="117">
        <v>85.06</v>
      </c>
      <c r="K7" s="117">
        <v>43.88</v>
      </c>
      <c r="L7" s="117">
        <v>96.63</v>
      </c>
      <c r="M7" s="117">
        <v>90.84</v>
      </c>
      <c r="N7" s="117">
        <v>83.2</v>
      </c>
      <c r="O7" s="117">
        <v>82.84</v>
      </c>
      <c r="P7" s="117">
        <v>91.04</v>
      </c>
      <c r="Q7" s="117">
        <v>82.5</v>
      </c>
      <c r="R7" s="117">
        <v>82.5</v>
      </c>
      <c r="S7" s="117">
        <v>113.37</v>
      </c>
      <c r="T7" s="117">
        <v>165.88</v>
      </c>
      <c r="U7" s="117">
        <v>209.3</v>
      </c>
      <c r="V7" s="117">
        <v>125</v>
      </c>
      <c r="W7" s="117">
        <v>108.62</v>
      </c>
      <c r="X7" s="117">
        <v>82.83</v>
      </c>
      <c r="Y7" s="117">
        <v>85.68</v>
      </c>
      <c r="Z7" s="118"/>
      <c r="AA7" s="119">
        <f>IF(SUM(B7:Z7)&lt;&gt;0,AVERAGEIF(B7:Z7,"&lt;&gt;"""),"")</f>
        <v>98.720833333333317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75.400000000000006</v>
      </c>
      <c r="J15" s="133"/>
      <c r="K15" s="133"/>
      <c r="L15" s="133">
        <v>26.2</v>
      </c>
      <c r="M15" s="133">
        <v>8.6</v>
      </c>
      <c r="N15" s="133"/>
      <c r="O15" s="133"/>
      <c r="P15" s="133"/>
      <c r="Q15" s="133"/>
      <c r="R15" s="133"/>
      <c r="S15" s="133"/>
      <c r="T15" s="133"/>
      <c r="U15" s="133"/>
      <c r="V15" s="133">
        <v>81.8</v>
      </c>
      <c r="W15" s="133"/>
      <c r="X15" s="133"/>
      <c r="Y15" s="133"/>
      <c r="Z15" s="131"/>
      <c r="AA15" s="132">
        <f t="shared" si="0"/>
        <v>192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75.400000000000006</v>
      </c>
      <c r="J16" s="135">
        <f t="shared" si="1"/>
        <v>0</v>
      </c>
      <c r="K16" s="135">
        <f t="shared" si="1"/>
        <v>0</v>
      </c>
      <c r="L16" s="135">
        <f t="shared" si="1"/>
        <v>26.2</v>
      </c>
      <c r="M16" s="135">
        <f t="shared" si="1"/>
        <v>8.6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81.8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192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>
        <v>34.799999999999997</v>
      </c>
      <c r="D23" s="133"/>
      <c r="E23" s="133"/>
      <c r="F23" s="133"/>
      <c r="G23" s="133">
        <v>20.7</v>
      </c>
      <c r="H23" s="133">
        <v>29.9</v>
      </c>
      <c r="I23" s="133"/>
      <c r="J23" s="133"/>
      <c r="K23" s="133"/>
      <c r="L23" s="133"/>
      <c r="M23" s="133"/>
      <c r="N23" s="133">
        <v>64.3</v>
      </c>
      <c r="O23" s="133">
        <v>31.8</v>
      </c>
      <c r="P23" s="133">
        <v>78.400000000000006</v>
      </c>
      <c r="Q23" s="133"/>
      <c r="R23" s="133">
        <v>37</v>
      </c>
      <c r="S23" s="133">
        <v>27</v>
      </c>
      <c r="T23" s="133"/>
      <c r="U23" s="133">
        <v>1.4</v>
      </c>
      <c r="V23" s="133"/>
      <c r="W23" s="133"/>
      <c r="X23" s="133"/>
      <c r="Y23" s="133"/>
      <c r="Z23" s="131"/>
      <c r="AA23" s="132">
        <f t="shared" si="2"/>
        <v>325.29999999999995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34.799999999999997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20.7</v>
      </c>
      <c r="H24" s="135">
        <f t="shared" si="3"/>
        <v>29.9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64.3</v>
      </c>
      <c r="O24" s="135">
        <f t="shared" si="3"/>
        <v>31.8</v>
      </c>
      <c r="P24" s="135">
        <f t="shared" si="3"/>
        <v>78.400000000000006</v>
      </c>
      <c r="Q24" s="135">
        <f t="shared" si="3"/>
        <v>0</v>
      </c>
      <c r="R24" s="135">
        <f t="shared" si="3"/>
        <v>37</v>
      </c>
      <c r="S24" s="135">
        <f t="shared" si="3"/>
        <v>27</v>
      </c>
      <c r="T24" s="135">
        <f t="shared" si="3"/>
        <v>0</v>
      </c>
      <c r="U24" s="135">
        <f t="shared" si="3"/>
        <v>1.4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325.29999999999995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2023-09-26T20:20:02Z</dcterms:created>
  <dcterms:modified xsi:type="dcterms:W3CDTF">2023-09-26T20:20:03Z</dcterms:modified>
</cp:coreProperties>
</file>