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<sst xmlns="http://schemas.openxmlformats.org/spreadsheetml/2006/main" count="117" uniqueCount="53">
  <si>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25/09/2023 23:17:17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</si>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</sst>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D4-489F-9E88-D0599AC69B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D4-489F-9E88-D0599AC69B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10.271000000000001</c:v>
                </c:pt>
                <c:pt idx="1">
                  <c:v>234.39</c:v>
                </c:pt>
                <c:pt idx="2">
                  <c:v>245.97899999999998</c:v>
                </c:pt>
                <c:pt idx="3">
                  <c:v>240.98600000000002</c:v>
                </c:pt>
                <c:pt idx="4">
                  <c:v>9.2899999999999991</c:v>
                </c:pt>
                <c:pt idx="8">
                  <c:v>46.893000000000001</c:v>
                </c:pt>
                <c:pt idx="9">
                  <c:v>31.664999999999999</c:v>
                </c:pt>
                <c:pt idx="10">
                  <c:v>51.731000000000002</c:v>
                </c:pt>
                <c:pt idx="21">
                  <c:v>15</c:v>
                </c:pt>
                <c:pt idx="22">
                  <c:v>10.004</c:v>
                </c:pt>
                <c:pt idx="23">
                  <c:v>9.7949999999999999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4-489F-9E88-D0599AC69B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26.4</c:v>
                </c:pt>
                <c:pt idx="1">
                  <c:v>19.100000000000001</c:v>
                </c:pt>
                <c:pt idx="2">
                  <c:v>0</c:v>
                </c:pt>
                <c:pt idx="3">
                  <c:v>13.2</c:v>
                </c:pt>
                <c:pt idx="4">
                  <c:v>266.60000000000002</c:v>
                </c:pt>
                <c:pt idx="5">
                  <c:v>249.4</c:v>
                </c:pt>
                <c:pt idx="6">
                  <c:v>229.3</c:v>
                </c:pt>
                <c:pt idx="7">
                  <c:v>263.89999999999998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D4-489F-9E88-D0599AC69B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15.411000000000001</c:v>
                </c:pt>
                <c:pt idx="1">
                  <c:v>17.841999999999999</c:v>
                </c:pt>
                <c:pt idx="2">
                  <c:v>16.164999999999999</c:v>
                </c:pt>
                <c:pt idx="3">
                  <c:v>16.678000000000001</c:v>
                </c:pt>
                <c:pt idx="4">
                  <c:v>16.832999999999998</c:v>
                </c:pt>
                <c:pt idx="5">
                  <c:v>10.302</c:v>
                </c:pt>
                <c:pt idx="6">
                  <c:v>10.853</c:v>
                </c:pt>
                <c:pt idx="7">
                  <c:v>8.7710000000000008</c:v>
                </c:pt>
                <c:pt idx="8">
                  <c:v>57.055</c:v>
                </c:pt>
                <c:pt idx="9">
                  <c:v>59.594999999999999</c:v>
                </c:pt>
                <c:pt idx="10">
                  <c:v>44.303999999999995</c:v>
                </c:pt>
                <c:pt idx="11">
                  <c:v>117.97799999999999</c:v>
                </c:pt>
                <c:pt idx="12">
                  <c:v>66.682999999999993</c:v>
                </c:pt>
                <c:pt idx="13">
                  <c:v>26.335999999999999</c:v>
                </c:pt>
                <c:pt idx="14">
                  <c:v>62.543999999999997</c:v>
                </c:pt>
                <c:pt idx="15">
                  <c:v>83.359000000000009</c:v>
                </c:pt>
                <c:pt idx="16">
                  <c:v>58.733000000000004</c:v>
                </c:pt>
                <c:pt idx="17">
                  <c:v>59.841999999999999</c:v>
                </c:pt>
                <c:pt idx="18">
                  <c:v>38.372</c:v>
                </c:pt>
                <c:pt idx="19">
                  <c:v>30.093</c:v>
                </c:pt>
                <c:pt idx="20">
                  <c:v>21.448999999999998</c:v>
                </c:pt>
                <c:pt idx="21">
                  <c:v>22.618000000000002</c:v>
                </c:pt>
                <c:pt idx="22">
                  <c:v>24.014000000000003</c:v>
                </c:pt>
                <c:pt idx="23">
                  <c:v>26.75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D4-489F-9E88-D0599AC69B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D4-489F-9E88-D0599AC69B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D4-489F-9E88-D0599AC69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52.067999999999998</c:v>
                </c:pt>
                <c:pt idx="1">
                  <c:v>271.37700000000001</c:v>
                </c:pt>
                <c:pt idx="2">
                  <c:v>262.14400000000001</c:v>
                </c:pt>
                <c:pt idx="3">
                  <c:v>270.86700000000002</c:v>
                </c:pt>
                <c:pt idx="4">
                  <c:v>292.77</c:v>
                </c:pt>
                <c:pt idx="5">
                  <c:v>259.68500000000006</c:v>
                </c:pt>
                <c:pt idx="6">
                  <c:v>240.15300000000005</c:v>
                </c:pt>
                <c:pt idx="7">
                  <c:v>274.63600000000002</c:v>
                </c:pt>
                <c:pt idx="8">
                  <c:v>109.42500000000001</c:v>
                </c:pt>
                <c:pt idx="9">
                  <c:v>110.69800000000001</c:v>
                </c:pt>
                <c:pt idx="10">
                  <c:v>103.40600000000001</c:v>
                </c:pt>
                <c:pt idx="11">
                  <c:v>133.107</c:v>
                </c:pt>
                <c:pt idx="12">
                  <c:v>72.539999999999992</c:v>
                </c:pt>
                <c:pt idx="13">
                  <c:v>35.643999999999991</c:v>
                </c:pt>
                <c:pt idx="14">
                  <c:v>69.652000000000001</c:v>
                </c:pt>
                <c:pt idx="15">
                  <c:v>83.359000000000009</c:v>
                </c:pt>
                <c:pt idx="16">
                  <c:v>59.070999999999998</c:v>
                </c:pt>
                <c:pt idx="17">
                  <c:v>92.814999999999998</c:v>
                </c:pt>
                <c:pt idx="18">
                  <c:v>38.352000000000004</c:v>
                </c:pt>
                <c:pt idx="19">
                  <c:v>30.092999999999996</c:v>
                </c:pt>
                <c:pt idx="20">
                  <c:v>21.449000000000002</c:v>
                </c:pt>
                <c:pt idx="21">
                  <c:v>37.582999999999998</c:v>
                </c:pt>
                <c:pt idx="22">
                  <c:v>34.018000000000001</c:v>
                </c:pt>
                <c:pt idx="23">
                  <c:v>36.545000000000002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4D4-489F-9E88-D0599AC69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115.27</c:v>
                </c:pt>
                <c:pt idx="1">
                  <c:v>107.91</c:v>
                </c:pt>
                <c:pt idx="2">
                  <c:v>101.99</c:v>
                </c:pt>
                <c:pt idx="3">
                  <c:v>103.58</c:v>
                </c:pt>
                <c:pt idx="4">
                  <c:v>100.29</c:v>
                </c:pt>
                <c:pt idx="5">
                  <c:v>109.15</c:v>
                </c:pt>
                <c:pt idx="6">
                  <c:v>127.04</c:v>
                </c:pt>
                <c:pt idx="7">
                  <c:v>141</c:v>
                </c:pt>
                <c:pt idx="8">
                  <c:v>115.07</c:v>
                </c:pt>
                <c:pt idx="9">
                  <c:v>109</c:v>
                </c:pt>
                <c:pt idx="10">
                  <c:v>90</c:v>
                </c:pt>
                <c:pt idx="11">
                  <c:v>71.290000000000006</c:v>
                </c:pt>
                <c:pt idx="12">
                  <c:v>75.430000000000007</c:v>
                </c:pt>
                <c:pt idx="13">
                  <c:v>54.21</c:v>
                </c:pt>
                <c:pt idx="14">
                  <c:v>81.72</c:v>
                </c:pt>
                <c:pt idx="15">
                  <c:v>98.02</c:v>
                </c:pt>
                <c:pt idx="16">
                  <c:v>83</c:v>
                </c:pt>
                <c:pt idx="17">
                  <c:v>122.58</c:v>
                </c:pt>
                <c:pt idx="18">
                  <c:v>167.37</c:v>
                </c:pt>
                <c:pt idx="19">
                  <c:v>234.98</c:v>
                </c:pt>
                <c:pt idx="20">
                  <c:v>156.93</c:v>
                </c:pt>
                <c:pt idx="21">
                  <c:v>122</c:v>
                </c:pt>
                <c:pt idx="22">
                  <c:v>100.01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4D4-489F-9E88-D0599AC69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52.082000000000001</v>
      </c>
      <c r="C4" s="18">
        <v>271.33199999999999</v>
      </c>
      <c r="D4" s="18">
        <v>262.14400000000001</v>
      </c>
      <c r="E4" s="18">
        <v>270.86399999999998</v>
      </c>
      <c r="F4" s="18">
        <v>292.72300000000007</v>
      </c>
      <c r="G4" s="18">
        <v>259.702</v>
      </c>
      <c r="H4" s="18">
        <v>240.15299999999999</v>
      </c>
      <c r="I4" s="18">
        <v>274.67</v>
      </c>
      <c r="J4" s="18">
        <v>109.42499999999998</v>
      </c>
      <c r="K4" s="18">
        <v>110.69800000000001</v>
      </c>
      <c r="L4" s="18">
        <v>103.416</v>
      </c>
      <c r="M4" s="18">
        <v>133.14900000000003</v>
      </c>
      <c r="N4" s="18">
        <v>72.576999999999998</v>
      </c>
      <c r="O4" s="18">
        <v>35.603999999999999</v>
      </c>
      <c r="P4" s="18">
        <v>69.680999999999997</v>
      </c>
      <c r="Q4" s="18">
        <v>83.359000000000009</v>
      </c>
      <c r="R4" s="18">
        <v>59.071000000000005</v>
      </c>
      <c r="S4" s="18">
        <v>92.817000000000007</v>
      </c>
      <c r="T4" s="18">
        <v>38.372</v>
      </c>
      <c r="U4" s="18">
        <v>30.093</v>
      </c>
      <c r="V4" s="18">
        <v>21.448999999999998</v>
      </c>
      <c r="W4" s="18">
        <v>37.618000000000002</v>
      </c>
      <c r="X4" s="18">
        <v>34.018000000000001</v>
      </c>
      <c r="Y4" s="18">
        <v>36.544999999999995</v>
      </c>
      <c r="Z4" s="19"/>
      <c r="AA4" s="20">
        <f>SUM(B4:Z4)</f>
        <v>2991.5619999999999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115.27</v>
      </c>
      <c r="C7" s="28">
        <v>107.91</v>
      </c>
      <c r="D7" s="28">
        <v>101.99</v>
      </c>
      <c r="E7" s="28">
        <v>103.58</v>
      </c>
      <c r="F7" s="28">
        <v>100.29</v>
      </c>
      <c r="G7" s="28">
        <v>109.15</v>
      </c>
      <c r="H7" s="28">
        <v>127.04</v>
      </c>
      <c r="I7" s="28">
        <v>141</v>
      </c>
      <c r="J7" s="28">
        <v>115.07</v>
      </c>
      <c r="K7" s="28">
        <v>109</v>
      </c>
      <c r="L7" s="28">
        <v>90</v>
      </c>
      <c r="M7" s="28">
        <v>71.290000000000006</v>
      </c>
      <c r="N7" s="28">
        <v>75.430000000000007</v>
      </c>
      <c r="O7" s="28">
        <v>54.21</v>
      </c>
      <c r="P7" s="28">
        <v>81.72</v>
      </c>
      <c r="Q7" s="28">
        <v>98.02</v>
      </c>
      <c r="R7" s="28">
        <v>83</v>
      </c>
      <c r="S7" s="28">
        <v>122.58</v>
      </c>
      <c r="T7" s="28">
        <v>167.37</v>
      </c>
      <c r="U7" s="28">
        <v>234.98</v>
      </c>
      <c r="V7" s="28">
        <v>156.93</v>
      </c>
      <c r="W7" s="28">
        <v>122</v>
      </c>
      <c r="X7" s="28">
        <v>100.01</v>
      </c>
      <c r="Y7" s="28">
        <v>94</v>
      </c>
      <c r="Z7" s="29"/>
      <c r="AA7" s="30">
        <f>IF(SUM(B7:Z7)&lt;&gt;0,AVERAGEIF(B7:Z7,"&lt;&gt;"""),"")</f>
        <v>111.74333333333334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10.271000000000001</v>
      </c>
      <c r="C12" s="52">
        <v>234.39</v>
      </c>
      <c r="D12" s="52">
        <v>245.97899999999998</v>
      </c>
      <c r="E12" s="52">
        <v>240.98600000000002</v>
      </c>
      <c r="F12" s="52">
        <v>9.2899999999999991</v>
      </c>
      <c r="G12" s="52"/>
      <c r="H12" s="52"/>
      <c r="I12" s="52"/>
      <c r="J12" s="52">
        <v>46.893000000000001</v>
      </c>
      <c r="K12" s="52">
        <v>31.664999999999999</v>
      </c>
      <c r="L12" s="52">
        <v>51.731000000000002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15</v>
      </c>
      <c r="X12" s="52">
        <v>10.004</v>
      </c>
      <c r="Y12" s="52">
        <v>9.7949999999999999</v>
      </c>
      <c r="Z12" s="53"/>
      <c r="AA12" s="54">
        <f t="shared" si="0"/>
        <v>906.00399999999991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15.411000000000001</v>
      </c>
      <c r="C14" s="57">
        <v>17.841999999999999</v>
      </c>
      <c r="D14" s="57">
        <v>16.164999999999999</v>
      </c>
      <c r="E14" s="57">
        <v>16.678000000000001</v>
      </c>
      <c r="F14" s="57">
        <v>16.832999999999998</v>
      </c>
      <c r="G14" s="57">
        <v>10.302</v>
      </c>
      <c r="H14" s="57">
        <v>10.853</v>
      </c>
      <c r="I14" s="57">
        <v>8.7710000000000008</v>
      </c>
      <c r="J14" s="57">
        <v>57.055</v>
      </c>
      <c r="K14" s="57">
        <v>59.594999999999999</v>
      </c>
      <c r="L14" s="57">
        <v>44.303999999999995</v>
      </c>
      <c r="M14" s="57">
        <v>117.97799999999999</v>
      </c>
      <c r="N14" s="57">
        <v>66.682999999999993</v>
      </c>
      <c r="O14" s="57">
        <v>26.335999999999999</v>
      </c>
      <c r="P14" s="57">
        <v>62.543999999999997</v>
      </c>
      <c r="Q14" s="57">
        <v>83.359000000000009</v>
      </c>
      <c r="R14" s="57">
        <v>58.733000000000004</v>
      </c>
      <c r="S14" s="57">
        <v>59.841999999999999</v>
      </c>
      <c r="T14" s="57">
        <v>38.372</v>
      </c>
      <c r="U14" s="57">
        <v>30.093</v>
      </c>
      <c r="V14" s="57">
        <v>21.448999999999998</v>
      </c>
      <c r="W14" s="57">
        <v>22.618000000000002</v>
      </c>
      <c r="X14" s="57">
        <v>24.014000000000003</v>
      </c>
      <c r="Y14" s="57">
        <v>26.75</v>
      </c>
      <c r="Z14" s="58"/>
      <c r="AA14" s="59">
        <f t="shared" si="0"/>
        <v>912.57999999999993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25.682000000000002</v>
      </c>
      <c r="C16" s="62">
        <f t="shared" ref="C16:Z16" si="1">IF(LEN(C$2)&gt;0,SUM(C10:C15),"")</f>
        <v>252.23199999999997</v>
      </c>
      <c r="D16" s="62">
        <f t="shared" si="1"/>
        <v>262.14400000000001</v>
      </c>
      <c r="E16" s="62">
        <f t="shared" si="1"/>
        <v>257.66400000000004</v>
      </c>
      <c r="F16" s="62">
        <f t="shared" si="1"/>
        <v>26.122999999999998</v>
      </c>
      <c r="G16" s="62">
        <f t="shared" si="1"/>
        <v>10.302</v>
      </c>
      <c r="H16" s="62">
        <f t="shared" si="1"/>
        <v>10.853</v>
      </c>
      <c r="I16" s="62">
        <f t="shared" si="1"/>
        <v>8.7710000000000008</v>
      </c>
      <c r="J16" s="62">
        <f t="shared" si="1"/>
        <v>103.94800000000001</v>
      </c>
      <c r="K16" s="62">
        <f t="shared" si="1"/>
        <v>91.259999999999991</v>
      </c>
      <c r="L16" s="62">
        <f t="shared" si="1"/>
        <v>96.034999999999997</v>
      </c>
      <c r="M16" s="62">
        <f t="shared" si="1"/>
        <v>117.97799999999999</v>
      </c>
      <c r="N16" s="62">
        <f t="shared" si="1"/>
        <v>66.682999999999993</v>
      </c>
      <c r="O16" s="62">
        <f t="shared" si="1"/>
        <v>26.335999999999999</v>
      </c>
      <c r="P16" s="62">
        <f t="shared" si="1"/>
        <v>62.543999999999997</v>
      </c>
      <c r="Q16" s="62">
        <f t="shared" si="1"/>
        <v>83.359000000000009</v>
      </c>
      <c r="R16" s="62">
        <f t="shared" si="1"/>
        <v>58.733000000000004</v>
      </c>
      <c r="S16" s="62">
        <f t="shared" si="1"/>
        <v>59.841999999999999</v>
      </c>
      <c r="T16" s="62">
        <f t="shared" si="1"/>
        <v>38.372</v>
      </c>
      <c r="U16" s="62">
        <f t="shared" si="1"/>
        <v>30.093</v>
      </c>
      <c r="V16" s="62">
        <f t="shared" si="1"/>
        <v>21.448999999999998</v>
      </c>
      <c r="W16" s="62">
        <f t="shared" si="1"/>
        <v>37.618000000000002</v>
      </c>
      <c r="X16" s="62">
        <f t="shared" si="1"/>
        <v>34.018000000000001</v>
      </c>
      <c r="Y16" s="62">
        <f t="shared" si="1"/>
        <v>36.545000000000002</v>
      </c>
      <c r="Z16" s="63" t="str">
        <f t="shared" si="1"/>
        <v/>
      </c>
      <c r="AA16" s="64">
        <f>SUM(AA10:AA15)</f>
        <v>1818.5839999999998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9.5000000000000001E-2</v>
      </c>
      <c r="J20" s="77">
        <v>5.4770000000000003</v>
      </c>
      <c r="K20" s="77">
        <v>5.4950000000000001</v>
      </c>
      <c r="L20" s="77">
        <v>2.3809999999999998</v>
      </c>
      <c r="M20" s="77">
        <v>4.18</v>
      </c>
      <c r="N20" s="77"/>
      <c r="O20" s="77">
        <v>3.3000000000000002E-2</v>
      </c>
      <c r="P20" s="77">
        <v>0.14699999999999999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17.808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1.9039999999999999</v>
      </c>
      <c r="J21" s="81"/>
      <c r="K21" s="81">
        <v>13.943</v>
      </c>
      <c r="L21" s="81">
        <v>5</v>
      </c>
      <c r="M21" s="81">
        <v>10.991</v>
      </c>
      <c r="N21" s="81">
        <v>5.8940000000000001</v>
      </c>
      <c r="O21" s="81">
        <v>9.2349999999999994</v>
      </c>
      <c r="P21" s="81">
        <v>6.99</v>
      </c>
      <c r="Q21" s="81"/>
      <c r="R21" s="81">
        <v>0.33800000000000002</v>
      </c>
      <c r="S21" s="81">
        <v>0.875</v>
      </c>
      <c r="T21" s="81"/>
      <c r="U21" s="81"/>
      <c r="V21" s="81"/>
      <c r="W21" s="81"/>
      <c r="X21" s="81"/>
      <c r="Y21" s="81"/>
      <c r="Z21" s="78"/>
      <c r="AA21" s="79">
        <f t="shared" si="2"/>
        <v>55.17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1.9989999999999999</v>
      </c>
      <c r="J25" s="88">
        <f t="shared" si="3"/>
        <v>5.4770000000000003</v>
      </c>
      <c r="K25" s="88">
        <f t="shared" si="3"/>
        <v>19.437999999999999</v>
      </c>
      <c r="L25" s="88">
        <f t="shared" si="3"/>
        <v>7.3810000000000002</v>
      </c>
      <c r="M25" s="88">
        <f t="shared" si="3"/>
        <v>15.170999999999999</v>
      </c>
      <c r="N25" s="88">
        <f t="shared" si="3"/>
        <v>5.8940000000000001</v>
      </c>
      <c r="O25" s="88">
        <f t="shared" si="3"/>
        <v>9.2679999999999989</v>
      </c>
      <c r="P25" s="88">
        <f t="shared" si="3"/>
        <v>7.1370000000000005</v>
      </c>
      <c r="Q25" s="88">
        <f t="shared" si="3"/>
        <v>0</v>
      </c>
      <c r="R25" s="88">
        <f t="shared" si="3"/>
        <v>0.33800000000000002</v>
      </c>
      <c r="S25" s="88">
        <f t="shared" si="3"/>
        <v>0.875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72.978000000000009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25.681999999999999</v>
      </c>
      <c r="C29" s="77">
        <v>252.232</v>
      </c>
      <c r="D29" s="77">
        <v>262.14400000000001</v>
      </c>
      <c r="E29" s="77">
        <v>257.66399999999999</v>
      </c>
      <c r="F29" s="77">
        <v>26.123000000000001</v>
      </c>
      <c r="G29" s="77">
        <v>10.302</v>
      </c>
      <c r="H29" s="77">
        <v>10.853</v>
      </c>
      <c r="I29" s="77">
        <v>10.77</v>
      </c>
      <c r="J29" s="77">
        <v>109.425</v>
      </c>
      <c r="K29" s="77">
        <v>110.69799999999999</v>
      </c>
      <c r="L29" s="77">
        <v>103.416</v>
      </c>
      <c r="M29" s="77">
        <v>133.149</v>
      </c>
      <c r="N29" s="77">
        <v>72.576999999999998</v>
      </c>
      <c r="O29" s="77">
        <v>35.603999999999999</v>
      </c>
      <c r="P29" s="77">
        <v>69.680999999999997</v>
      </c>
      <c r="Q29" s="77">
        <v>83.358999999999995</v>
      </c>
      <c r="R29" s="77">
        <v>59.070999999999998</v>
      </c>
      <c r="S29" s="77">
        <v>60.716999999999999</v>
      </c>
      <c r="T29" s="77">
        <v>38.372</v>
      </c>
      <c r="U29" s="77">
        <v>30.093</v>
      </c>
      <c r="V29" s="77">
        <v>21.449000000000002</v>
      </c>
      <c r="W29" s="77">
        <v>37.618000000000002</v>
      </c>
      <c r="X29" s="77">
        <v>34.018000000000001</v>
      </c>
      <c r="Y29" s="77">
        <v>36.545000000000002</v>
      </c>
      <c r="Z29" s="78"/>
      <c r="AA29" s="79">
        <f>SUM(B29:Z29)</f>
        <v>1891.5620000000004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25.681999999999999</v>
      </c>
      <c r="C31" s="62">
        <f t="shared" ref="C31:Z31" si="4">IF(LEN(C$2)&gt;0,SUM(C28:C30),"")</f>
        <v>252.232</v>
      </c>
      <c r="D31" s="62">
        <f t="shared" si="4"/>
        <v>262.14400000000001</v>
      </c>
      <c r="E31" s="62">
        <f t="shared" si="4"/>
        <v>257.66399999999999</v>
      </c>
      <c r="F31" s="62">
        <f t="shared" si="4"/>
        <v>26.123000000000001</v>
      </c>
      <c r="G31" s="62">
        <f t="shared" si="4"/>
        <v>10.302</v>
      </c>
      <c r="H31" s="62">
        <f t="shared" si="4"/>
        <v>10.853</v>
      </c>
      <c r="I31" s="62">
        <f t="shared" si="4"/>
        <v>10.77</v>
      </c>
      <c r="J31" s="62">
        <f t="shared" si="4"/>
        <v>109.425</v>
      </c>
      <c r="K31" s="62">
        <f t="shared" si="4"/>
        <v>110.69799999999999</v>
      </c>
      <c r="L31" s="62">
        <f t="shared" si="4"/>
        <v>103.416</v>
      </c>
      <c r="M31" s="62">
        <f t="shared" si="4"/>
        <v>133.149</v>
      </c>
      <c r="N31" s="62">
        <f t="shared" si="4"/>
        <v>72.576999999999998</v>
      </c>
      <c r="O31" s="62">
        <f t="shared" si="4"/>
        <v>35.603999999999999</v>
      </c>
      <c r="P31" s="62">
        <f t="shared" si="4"/>
        <v>69.680999999999997</v>
      </c>
      <c r="Q31" s="62">
        <f t="shared" si="4"/>
        <v>83.358999999999995</v>
      </c>
      <c r="R31" s="62">
        <f t="shared" si="4"/>
        <v>59.070999999999998</v>
      </c>
      <c r="S31" s="62">
        <f t="shared" si="4"/>
        <v>60.716999999999999</v>
      </c>
      <c r="T31" s="62">
        <f t="shared" si="4"/>
        <v>38.372</v>
      </c>
      <c r="U31" s="62">
        <f t="shared" si="4"/>
        <v>30.093</v>
      </c>
      <c r="V31" s="62">
        <f t="shared" si="4"/>
        <v>21.449000000000002</v>
      </c>
      <c r="W31" s="62">
        <f t="shared" si="4"/>
        <v>37.618000000000002</v>
      </c>
      <c r="X31" s="62">
        <f t="shared" si="4"/>
        <v>34.018000000000001</v>
      </c>
      <c r="Y31" s="62">
        <f t="shared" si="4"/>
        <v>36.545000000000002</v>
      </c>
      <c r="Z31" s="63" t="str">
        <f t="shared" si="4"/>
        <v/>
      </c>
      <c r="AA31" s="64">
        <f>SUM(AA28:AA30)</f>
        <v>1891.5620000000004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26.4</v>
      </c>
      <c r="C38" s="99">
        <v>19.100000000000001</v>
      </c>
      <c r="D38" s="99"/>
      <c r="E38" s="99">
        <v>13.2</v>
      </c>
      <c r="F38" s="99">
        <v>266.60000000000002</v>
      </c>
      <c r="G38" s="99">
        <v>249.4</v>
      </c>
      <c r="H38" s="99">
        <v>229.3</v>
      </c>
      <c r="I38" s="99">
        <v>263.89999999999998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32.1</v>
      </c>
      <c r="T38" s="99"/>
      <c r="U38" s="99"/>
      <c r="V38" s="99"/>
      <c r="W38" s="99"/>
      <c r="X38" s="99"/>
      <c r="Y38" s="99"/>
      <c r="Z38" s="100"/>
      <c r="AA38" s="79">
        <f t="shared" si="5"/>
        <v>1100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26.4</v>
      </c>
      <c r="C39" s="88">
        <f t="shared" si="6"/>
        <v>19.100000000000001</v>
      </c>
      <c r="D39" s="88">
        <f t="shared" si="6"/>
        <v>0</v>
      </c>
      <c r="E39" s="88">
        <f t="shared" si="6"/>
        <v>13.2</v>
      </c>
      <c r="F39" s="88">
        <f t="shared" si="6"/>
        <v>266.60000000000002</v>
      </c>
      <c r="G39" s="88">
        <f t="shared" si="6"/>
        <v>249.4</v>
      </c>
      <c r="H39" s="88">
        <f t="shared" si="6"/>
        <v>229.3</v>
      </c>
      <c r="I39" s="88">
        <f t="shared" si="6"/>
        <v>263.89999999999998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32.1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1100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26.4</v>
      </c>
      <c r="C46" s="99">
        <v>19.100000000000001</v>
      </c>
      <c r="D46" s="99"/>
      <c r="E46" s="99">
        <v>13.2</v>
      </c>
      <c r="F46" s="99">
        <v>266.60000000000002</v>
      </c>
      <c r="G46" s="99">
        <v>249.4</v>
      </c>
      <c r="H46" s="99">
        <v>229.3</v>
      </c>
      <c r="I46" s="99">
        <v>263.89999999999998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32.1</v>
      </c>
      <c r="T46" s="99"/>
      <c r="U46" s="99"/>
      <c r="V46" s="99"/>
      <c r="W46" s="99"/>
      <c r="X46" s="99"/>
      <c r="Y46" s="99"/>
      <c r="Z46" s="100"/>
      <c r="AA46" s="79">
        <f t="shared" si="7"/>
        <v>1100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26.4</v>
      </c>
      <c r="C48" s="88">
        <f t="shared" ref="C48:Z48" si="8">IF(LEN(C$2)&gt;0,SUM(C42:C47),"")</f>
        <v>19.100000000000001</v>
      </c>
      <c r="D48" s="88">
        <f t="shared" si="8"/>
        <v>0</v>
      </c>
      <c r="E48" s="88">
        <f t="shared" si="8"/>
        <v>13.2</v>
      </c>
      <c r="F48" s="88">
        <f t="shared" si="8"/>
        <v>266.60000000000002</v>
      </c>
      <c r="G48" s="88">
        <f t="shared" si="8"/>
        <v>249.4</v>
      </c>
      <c r="H48" s="88">
        <f t="shared" si="8"/>
        <v>229.3</v>
      </c>
      <c r="I48" s="88">
        <f t="shared" si="8"/>
        <v>263.89999999999998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32.1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1100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52.082000000000001</v>
      </c>
      <c r="C51" s="88">
        <f t="shared" si="10"/>
        <v>271.33199999999999</v>
      </c>
      <c r="D51" s="88">
        <f t="shared" si="10"/>
        <v>262.14400000000001</v>
      </c>
      <c r="E51" s="88">
        <f t="shared" si="10"/>
        <v>270.86400000000003</v>
      </c>
      <c r="F51" s="88">
        <f t="shared" si="10"/>
        <v>292.72300000000001</v>
      </c>
      <c r="G51" s="88">
        <f t="shared" si="10"/>
        <v>259.702</v>
      </c>
      <c r="H51" s="88">
        <f t="shared" si="10"/>
        <v>240.15300000000002</v>
      </c>
      <c r="I51" s="88">
        <f t="shared" si="10"/>
        <v>274.66999999999996</v>
      </c>
      <c r="J51" s="88">
        <f t="shared" si="10"/>
        <v>109.42500000000001</v>
      </c>
      <c r="K51" s="88">
        <f t="shared" si="10"/>
        <v>110.69799999999999</v>
      </c>
      <c r="L51" s="88">
        <f t="shared" si="10"/>
        <v>103.416</v>
      </c>
      <c r="M51" s="88">
        <f t="shared" si="10"/>
        <v>133.149</v>
      </c>
      <c r="N51" s="88">
        <f t="shared" si="10"/>
        <v>72.576999999999998</v>
      </c>
      <c r="O51" s="88">
        <f t="shared" si="10"/>
        <v>35.603999999999999</v>
      </c>
      <c r="P51" s="88">
        <f t="shared" si="10"/>
        <v>69.680999999999997</v>
      </c>
      <c r="Q51" s="88">
        <f t="shared" si="10"/>
        <v>83.359000000000009</v>
      </c>
      <c r="R51" s="88">
        <f t="shared" si="10"/>
        <v>59.071000000000005</v>
      </c>
      <c r="S51" s="88">
        <f t="shared" si="10"/>
        <v>92.817000000000007</v>
      </c>
      <c r="T51" s="88">
        <f t="shared" si="10"/>
        <v>38.372</v>
      </c>
      <c r="U51" s="88">
        <f t="shared" si="10"/>
        <v>30.093</v>
      </c>
      <c r="V51" s="88">
        <f t="shared" si="10"/>
        <v>21.448999999999998</v>
      </c>
      <c r="W51" s="88">
        <f t="shared" si="10"/>
        <v>37.618000000000002</v>
      </c>
      <c r="X51" s="88">
        <f t="shared" si="10"/>
        <v>34.018000000000001</v>
      </c>
      <c r="Y51" s="88">
        <f t="shared" si="10"/>
        <v>36.545000000000002</v>
      </c>
      <c r="Z51" s="89" t="str">
        <f t="shared" si="10"/>
        <v/>
      </c>
      <c r="AA51" s="104">
        <f>SUM(B51:Z51)</f>
        <v>2991.5619999999999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52.067999999999998</v>
      </c>
      <c r="C4" s="18">
        <v>271.37700000000001</v>
      </c>
      <c r="D4" s="18">
        <v>262.14400000000001</v>
      </c>
      <c r="E4" s="18">
        <v>270.86700000000002</v>
      </c>
      <c r="F4" s="18">
        <v>292.77</v>
      </c>
      <c r="G4" s="18">
        <v>259.68500000000006</v>
      </c>
      <c r="H4" s="18">
        <v>240.15300000000005</v>
      </c>
      <c r="I4" s="18">
        <v>274.63600000000002</v>
      </c>
      <c r="J4" s="18">
        <v>109.42500000000001</v>
      </c>
      <c r="K4" s="18">
        <v>110.69800000000001</v>
      </c>
      <c r="L4" s="18">
        <v>103.40600000000001</v>
      </c>
      <c r="M4" s="18">
        <v>133.107</v>
      </c>
      <c r="N4" s="18">
        <v>72.539999999999992</v>
      </c>
      <c r="O4" s="18">
        <v>35.643999999999991</v>
      </c>
      <c r="P4" s="18">
        <v>69.652000000000001</v>
      </c>
      <c r="Q4" s="18">
        <v>83.359000000000009</v>
      </c>
      <c r="R4" s="18">
        <v>59.070999999999998</v>
      </c>
      <c r="S4" s="18">
        <v>92.814999999999998</v>
      </c>
      <c r="T4" s="18">
        <v>38.352000000000004</v>
      </c>
      <c r="U4" s="18">
        <v>30.092999999999996</v>
      </c>
      <c r="V4" s="18">
        <v>21.449000000000002</v>
      </c>
      <c r="W4" s="18">
        <v>37.582999999999998</v>
      </c>
      <c r="X4" s="18">
        <v>34.018000000000001</v>
      </c>
      <c r="Y4" s="18">
        <v>36.545000000000002</v>
      </c>
      <c r="Z4" s="19"/>
      <c r="AA4" s="20">
        <f>SUM(B4:Z4)</f>
        <v>2991.4569999999994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115.27</v>
      </c>
      <c r="C7" s="28">
        <v>107.91</v>
      </c>
      <c r="D7" s="28">
        <v>101.99</v>
      </c>
      <c r="E7" s="28">
        <v>103.58</v>
      </c>
      <c r="F7" s="28">
        <v>100.29</v>
      </c>
      <c r="G7" s="28">
        <v>109.15</v>
      </c>
      <c r="H7" s="28">
        <v>127.04</v>
      </c>
      <c r="I7" s="28">
        <v>141</v>
      </c>
      <c r="J7" s="28">
        <v>115.07</v>
      </c>
      <c r="K7" s="28">
        <v>109</v>
      </c>
      <c r="L7" s="28">
        <v>90</v>
      </c>
      <c r="M7" s="28">
        <v>71.290000000000006</v>
      </c>
      <c r="N7" s="28">
        <v>75.430000000000007</v>
      </c>
      <c r="O7" s="28">
        <v>54.21</v>
      </c>
      <c r="P7" s="28">
        <v>81.72</v>
      </c>
      <c r="Q7" s="28">
        <v>98.02</v>
      </c>
      <c r="R7" s="28">
        <v>83</v>
      </c>
      <c r="S7" s="28">
        <v>122.58</v>
      </c>
      <c r="T7" s="28">
        <v>167.37</v>
      </c>
      <c r="U7" s="28">
        <v>234.98</v>
      </c>
      <c r="V7" s="28">
        <v>156.93</v>
      </c>
      <c r="W7" s="28">
        <v>122</v>
      </c>
      <c r="X7" s="28">
        <v>100.01</v>
      </c>
      <c r="Y7" s="28">
        <v>94</v>
      </c>
      <c r="Z7" s="29"/>
      <c r="AA7" s="30">
        <f>IF(SUM(B7:Z7)&lt;&gt;0,AVERAGEIF(B7:Z7,"&lt;&gt;"""),"")</f>
        <v>111.74333333333334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220</v>
      </c>
      <c r="D12" s="52">
        <v>220</v>
      </c>
      <c r="E12" s="52">
        <v>220</v>
      </c>
      <c r="F12" s="52">
        <v>220</v>
      </c>
      <c r="G12" s="52">
        <v>204.691</v>
      </c>
      <c r="H12" s="52">
        <v>182.31200000000001</v>
      </c>
      <c r="I12" s="52">
        <v>220</v>
      </c>
      <c r="J12" s="52">
        <v>86.019000000000005</v>
      </c>
      <c r="K12" s="52">
        <v>85.915000000000006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1658.9370000000001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23.38</v>
      </c>
      <c r="N14" s="57">
        <v>19.123999999999999</v>
      </c>
      <c r="O14" s="57">
        <v>2.66</v>
      </c>
      <c r="P14" s="57">
        <v>22</v>
      </c>
      <c r="Q14" s="57"/>
      <c r="R14" s="57">
        <v>17.55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84.713999999999999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220</v>
      </c>
      <c r="D16" s="62">
        <f t="shared" si="1"/>
        <v>220</v>
      </c>
      <c r="E16" s="62">
        <f t="shared" si="1"/>
        <v>220</v>
      </c>
      <c r="F16" s="62">
        <f t="shared" si="1"/>
        <v>220</v>
      </c>
      <c r="G16" s="62">
        <f t="shared" si="1"/>
        <v>204.691</v>
      </c>
      <c r="H16" s="62">
        <f t="shared" si="1"/>
        <v>182.31200000000001</v>
      </c>
      <c r="I16" s="62">
        <f t="shared" si="1"/>
        <v>220</v>
      </c>
      <c r="J16" s="62">
        <f t="shared" si="1"/>
        <v>86.019000000000005</v>
      </c>
      <c r="K16" s="62">
        <f t="shared" si="1"/>
        <v>85.915000000000006</v>
      </c>
      <c r="L16" s="62">
        <f t="shared" si="1"/>
        <v>0</v>
      </c>
      <c r="M16" s="62">
        <f t="shared" si="1"/>
        <v>23.38</v>
      </c>
      <c r="N16" s="62">
        <f t="shared" si="1"/>
        <v>19.123999999999999</v>
      </c>
      <c r="O16" s="62">
        <f t="shared" si="1"/>
        <v>2.66</v>
      </c>
      <c r="P16" s="62">
        <f t="shared" si="1"/>
        <v>22</v>
      </c>
      <c r="Q16" s="62">
        <f t="shared" si="1"/>
        <v>0</v>
      </c>
      <c r="R16" s="62">
        <f t="shared" si="1"/>
        <v>17.55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1743.6510000000001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9.282</v>
      </c>
      <c r="C20" s="77">
        <v>9.5350000000000001</v>
      </c>
      <c r="D20" s="77">
        <v>9.1639999999999997</v>
      </c>
      <c r="E20" s="77">
        <v>9.2409999999999997</v>
      </c>
      <c r="F20" s="77">
        <v>15.75</v>
      </c>
      <c r="G20" s="77">
        <v>10.49</v>
      </c>
      <c r="H20" s="77">
        <v>12.256</v>
      </c>
      <c r="I20" s="77">
        <v>13.702</v>
      </c>
      <c r="J20" s="77">
        <v>13.929</v>
      </c>
      <c r="K20" s="77">
        <v>13.724</v>
      </c>
      <c r="L20" s="77">
        <v>13.57</v>
      </c>
      <c r="M20" s="77">
        <v>13.348000000000001</v>
      </c>
      <c r="N20" s="77"/>
      <c r="O20" s="77"/>
      <c r="P20" s="77"/>
      <c r="Q20" s="77"/>
      <c r="R20" s="77"/>
      <c r="S20" s="77">
        <v>9.0009999999999994</v>
      </c>
      <c r="T20" s="77"/>
      <c r="U20" s="77">
        <v>0.04</v>
      </c>
      <c r="V20" s="77">
        <v>0.223</v>
      </c>
      <c r="W20" s="77"/>
      <c r="X20" s="77">
        <v>5.2119999999999997</v>
      </c>
      <c r="Y20" s="77">
        <v>5.0010000000000003</v>
      </c>
      <c r="Z20" s="78"/>
      <c r="AA20" s="79">
        <f t="shared" si="2"/>
        <v>163.46800000000002</v>
      </c>
    </row>
    <row r="21" spans="1:27" ht="24.95" customHeight="1" x14ac:dyDescent="0.2">
      <c r="A21" s="75" t="s">
        <v>16</v>
      </c>
      <c r="B21" s="80">
        <v>42.786000000000001</v>
      </c>
      <c r="C21" s="81">
        <v>41.841999999999999</v>
      </c>
      <c r="D21" s="81">
        <v>32.980000000000004</v>
      </c>
      <c r="E21" s="81">
        <v>41.625999999999998</v>
      </c>
      <c r="F21" s="81">
        <v>57.02000000000001</v>
      </c>
      <c r="G21" s="81">
        <v>44.504000000000005</v>
      </c>
      <c r="H21" s="81">
        <v>45.584999999999994</v>
      </c>
      <c r="I21" s="81">
        <v>40.933999999999997</v>
      </c>
      <c r="J21" s="81">
        <v>9.4770000000000003</v>
      </c>
      <c r="K21" s="81">
        <v>11.059000000000001</v>
      </c>
      <c r="L21" s="81">
        <v>42.835999999999999</v>
      </c>
      <c r="M21" s="81">
        <v>7.3789999999999996</v>
      </c>
      <c r="N21" s="81">
        <v>23.416</v>
      </c>
      <c r="O21" s="81">
        <v>0.68400000000000005</v>
      </c>
      <c r="P21" s="81">
        <v>15.651999999999999</v>
      </c>
      <c r="Q21" s="81">
        <v>43.259</v>
      </c>
      <c r="R21" s="81">
        <v>41.520999999999994</v>
      </c>
      <c r="S21" s="81">
        <v>83.813999999999993</v>
      </c>
      <c r="T21" s="81">
        <v>27.352</v>
      </c>
      <c r="U21" s="81">
        <v>30.052999999999997</v>
      </c>
      <c r="V21" s="81">
        <v>21.226000000000003</v>
      </c>
      <c r="W21" s="81">
        <v>36.283000000000001</v>
      </c>
      <c r="X21" s="81">
        <v>28.806000000000001</v>
      </c>
      <c r="Y21" s="81">
        <v>31.544000000000004</v>
      </c>
      <c r="Z21" s="78"/>
      <c r="AA21" s="79">
        <f t="shared" si="2"/>
        <v>801.63800000000003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52.067999999999998</v>
      </c>
      <c r="C25" s="88">
        <f t="shared" si="3"/>
        <v>51.376999999999995</v>
      </c>
      <c r="D25" s="88">
        <f t="shared" si="3"/>
        <v>42.144000000000005</v>
      </c>
      <c r="E25" s="88">
        <f t="shared" si="3"/>
        <v>50.866999999999997</v>
      </c>
      <c r="F25" s="88">
        <f t="shared" si="3"/>
        <v>72.77000000000001</v>
      </c>
      <c r="G25" s="88">
        <f t="shared" si="3"/>
        <v>54.994000000000007</v>
      </c>
      <c r="H25" s="88">
        <f t="shared" si="3"/>
        <v>57.840999999999994</v>
      </c>
      <c r="I25" s="88">
        <f t="shared" si="3"/>
        <v>54.635999999999996</v>
      </c>
      <c r="J25" s="88">
        <f t="shared" si="3"/>
        <v>23.405999999999999</v>
      </c>
      <c r="K25" s="88">
        <f t="shared" si="3"/>
        <v>24.783000000000001</v>
      </c>
      <c r="L25" s="88">
        <f t="shared" si="3"/>
        <v>56.405999999999999</v>
      </c>
      <c r="M25" s="88">
        <f t="shared" si="3"/>
        <v>20.727</v>
      </c>
      <c r="N25" s="88">
        <f t="shared" si="3"/>
        <v>23.416</v>
      </c>
      <c r="O25" s="88">
        <f t="shared" si="3"/>
        <v>0.68400000000000005</v>
      </c>
      <c r="P25" s="88">
        <f t="shared" si="3"/>
        <v>15.651999999999999</v>
      </c>
      <c r="Q25" s="88">
        <f t="shared" si="3"/>
        <v>43.259</v>
      </c>
      <c r="R25" s="88">
        <f t="shared" si="3"/>
        <v>41.520999999999994</v>
      </c>
      <c r="S25" s="88">
        <f t="shared" si="3"/>
        <v>92.814999999999998</v>
      </c>
      <c r="T25" s="88">
        <f t="shared" si="3"/>
        <v>27.352</v>
      </c>
      <c r="U25" s="88">
        <f t="shared" si="3"/>
        <v>30.092999999999996</v>
      </c>
      <c r="V25" s="88">
        <f t="shared" si="3"/>
        <v>21.449000000000002</v>
      </c>
      <c r="W25" s="88">
        <f t="shared" si="3"/>
        <v>36.283000000000001</v>
      </c>
      <c r="X25" s="88">
        <f t="shared" si="3"/>
        <v>34.018000000000001</v>
      </c>
      <c r="Y25" s="88">
        <f t="shared" si="3"/>
        <v>36.545000000000002</v>
      </c>
      <c r="Z25" s="89">
        <f t="shared" si="3"/>
        <v>0</v>
      </c>
      <c r="AA25" s="90">
        <f t="shared" si="3"/>
        <v>965.10599999999999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52.067999999999998</v>
      </c>
      <c r="C29" s="77">
        <v>271.37700000000001</v>
      </c>
      <c r="D29" s="77">
        <v>262.14400000000001</v>
      </c>
      <c r="E29" s="77">
        <v>270.86700000000002</v>
      </c>
      <c r="F29" s="77">
        <v>292.77</v>
      </c>
      <c r="G29" s="77">
        <v>259.685</v>
      </c>
      <c r="H29" s="77">
        <v>240.15299999999999</v>
      </c>
      <c r="I29" s="77">
        <v>274.63600000000002</v>
      </c>
      <c r="J29" s="77">
        <v>109.425</v>
      </c>
      <c r="K29" s="77">
        <v>110.69799999999999</v>
      </c>
      <c r="L29" s="77">
        <v>56.405999999999999</v>
      </c>
      <c r="M29" s="77">
        <v>44.106999999999999</v>
      </c>
      <c r="N29" s="77">
        <v>42.54</v>
      </c>
      <c r="O29" s="77">
        <v>3.3439999999999999</v>
      </c>
      <c r="P29" s="77">
        <v>37.652000000000001</v>
      </c>
      <c r="Q29" s="77">
        <v>43.259</v>
      </c>
      <c r="R29" s="77">
        <v>59.070999999999998</v>
      </c>
      <c r="S29" s="77">
        <v>92.814999999999998</v>
      </c>
      <c r="T29" s="77">
        <v>27.352</v>
      </c>
      <c r="U29" s="77">
        <v>30.093</v>
      </c>
      <c r="V29" s="77">
        <v>21.449000000000002</v>
      </c>
      <c r="W29" s="77">
        <v>36.283000000000001</v>
      </c>
      <c r="X29" s="77">
        <v>34.018000000000001</v>
      </c>
      <c r="Y29" s="77">
        <v>36.545000000000002</v>
      </c>
      <c r="Z29" s="78"/>
      <c r="AA29" s="79">
        <f>SUM(B29:Z29)</f>
        <v>2708.7569999999996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52.067999999999998</v>
      </c>
      <c r="C31" s="62">
        <f t="shared" si="4"/>
        <v>271.37700000000001</v>
      </c>
      <c r="D31" s="62">
        <f t="shared" si="4"/>
        <v>262.14400000000001</v>
      </c>
      <c r="E31" s="62">
        <f t="shared" si="4"/>
        <v>270.86700000000002</v>
      </c>
      <c r="F31" s="62">
        <f t="shared" si="4"/>
        <v>292.77</v>
      </c>
      <c r="G31" s="62">
        <f t="shared" si="4"/>
        <v>259.685</v>
      </c>
      <c r="H31" s="62">
        <f t="shared" si="4"/>
        <v>240.15299999999999</v>
      </c>
      <c r="I31" s="62">
        <f t="shared" si="4"/>
        <v>274.63600000000002</v>
      </c>
      <c r="J31" s="62">
        <f t="shared" si="4"/>
        <v>109.425</v>
      </c>
      <c r="K31" s="62">
        <f t="shared" si="4"/>
        <v>110.69799999999999</v>
      </c>
      <c r="L31" s="62">
        <f t="shared" si="4"/>
        <v>56.405999999999999</v>
      </c>
      <c r="M31" s="62">
        <f t="shared" si="4"/>
        <v>44.106999999999999</v>
      </c>
      <c r="N31" s="62">
        <f t="shared" si="4"/>
        <v>42.54</v>
      </c>
      <c r="O31" s="62">
        <f t="shared" si="4"/>
        <v>3.3439999999999999</v>
      </c>
      <c r="P31" s="62">
        <f t="shared" si="4"/>
        <v>37.652000000000001</v>
      </c>
      <c r="Q31" s="62">
        <f t="shared" si="4"/>
        <v>43.259</v>
      </c>
      <c r="R31" s="62">
        <f t="shared" si="4"/>
        <v>59.070999999999998</v>
      </c>
      <c r="S31" s="62">
        <f t="shared" si="4"/>
        <v>92.814999999999998</v>
      </c>
      <c r="T31" s="62">
        <f t="shared" si="4"/>
        <v>27.352</v>
      </c>
      <c r="U31" s="62">
        <f t="shared" si="4"/>
        <v>30.093</v>
      </c>
      <c r="V31" s="62">
        <f t="shared" si="4"/>
        <v>21.449000000000002</v>
      </c>
      <c r="W31" s="62">
        <f t="shared" si="4"/>
        <v>36.283000000000001</v>
      </c>
      <c r="X31" s="62">
        <f t="shared" si="4"/>
        <v>34.018000000000001</v>
      </c>
      <c r="Y31" s="62">
        <f t="shared" si="4"/>
        <v>36.545000000000002</v>
      </c>
      <c r="Z31" s="63">
        <f t="shared" si="4"/>
        <v>0</v>
      </c>
      <c r="AA31" s="64">
        <f t="shared" si="4"/>
        <v>2708.7569999999996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47</v>
      </c>
      <c r="M38" s="99">
        <v>89</v>
      </c>
      <c r="N38" s="99">
        <v>30</v>
      </c>
      <c r="O38" s="99">
        <v>32.299999999999997</v>
      </c>
      <c r="P38" s="99">
        <v>32</v>
      </c>
      <c r="Q38" s="99">
        <v>40.1</v>
      </c>
      <c r="R38" s="99"/>
      <c r="S38" s="99"/>
      <c r="T38" s="99">
        <v>11</v>
      </c>
      <c r="U38" s="99"/>
      <c r="V38" s="99"/>
      <c r="W38" s="99">
        <v>1.3</v>
      </c>
      <c r="X38" s="99"/>
      <c r="Y38" s="99"/>
      <c r="Z38" s="100"/>
      <c r="AA38" s="79">
        <f t="shared" si="5"/>
        <v>282.70000000000005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47</v>
      </c>
      <c r="M39" s="88">
        <f t="shared" si="6"/>
        <v>89</v>
      </c>
      <c r="N39" s="88">
        <f t="shared" si="6"/>
        <v>30</v>
      </c>
      <c r="O39" s="88">
        <f t="shared" si="6"/>
        <v>32.299999999999997</v>
      </c>
      <c r="P39" s="88">
        <f t="shared" si="6"/>
        <v>32</v>
      </c>
      <c r="Q39" s="88">
        <f t="shared" si="6"/>
        <v>40.1</v>
      </c>
      <c r="R39" s="88">
        <f t="shared" si="6"/>
        <v>0</v>
      </c>
      <c r="S39" s="88">
        <f t="shared" si="6"/>
        <v>0</v>
      </c>
      <c r="T39" s="88">
        <f t="shared" si="6"/>
        <v>11</v>
      </c>
      <c r="U39" s="88">
        <f t="shared" si="6"/>
        <v>0</v>
      </c>
      <c r="V39" s="88">
        <f t="shared" si="6"/>
        <v>0</v>
      </c>
      <c r="W39" s="88">
        <f t="shared" si="6"/>
        <v>1.3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282.70000000000005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47</v>
      </c>
      <c r="M46" s="99">
        <v>89</v>
      </c>
      <c r="N46" s="99">
        <v>30</v>
      </c>
      <c r="O46" s="99">
        <v>32.299999999999997</v>
      </c>
      <c r="P46" s="99">
        <v>32</v>
      </c>
      <c r="Q46" s="99">
        <v>40.1</v>
      </c>
      <c r="R46" s="99"/>
      <c r="S46" s="99"/>
      <c r="T46" s="99">
        <v>11</v>
      </c>
      <c r="U46" s="99"/>
      <c r="V46" s="99"/>
      <c r="W46" s="99">
        <v>1.3</v>
      </c>
      <c r="X46" s="99"/>
      <c r="Y46" s="99"/>
      <c r="Z46" s="100"/>
      <c r="AA46" s="79">
        <f t="shared" si="7"/>
        <v>282.70000000000005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47</v>
      </c>
      <c r="M48" s="88">
        <f t="shared" si="8"/>
        <v>89</v>
      </c>
      <c r="N48" s="88">
        <f t="shared" si="8"/>
        <v>30</v>
      </c>
      <c r="O48" s="88">
        <f t="shared" si="8"/>
        <v>32.299999999999997</v>
      </c>
      <c r="P48" s="88">
        <f t="shared" si="8"/>
        <v>32</v>
      </c>
      <c r="Q48" s="88">
        <f t="shared" si="8"/>
        <v>40.1</v>
      </c>
      <c r="R48" s="88">
        <f t="shared" si="8"/>
        <v>0</v>
      </c>
      <c r="S48" s="88">
        <f t="shared" si="8"/>
        <v>0</v>
      </c>
      <c r="T48" s="88">
        <f t="shared" si="8"/>
        <v>11</v>
      </c>
      <c r="U48" s="88">
        <f t="shared" si="8"/>
        <v>0</v>
      </c>
      <c r="V48" s="88">
        <f t="shared" si="8"/>
        <v>0</v>
      </c>
      <c r="W48" s="88">
        <f t="shared" si="8"/>
        <v>1.3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282.70000000000005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52.067999999999998</v>
      </c>
      <c r="C51" s="88">
        <f t="shared" si="10"/>
        <v>271.37700000000001</v>
      </c>
      <c r="D51" s="88">
        <f t="shared" si="10"/>
        <v>262.14400000000001</v>
      </c>
      <c r="E51" s="88">
        <f t="shared" si="10"/>
        <v>270.86700000000002</v>
      </c>
      <c r="F51" s="88">
        <f t="shared" si="10"/>
        <v>292.77</v>
      </c>
      <c r="G51" s="88">
        <f t="shared" si="10"/>
        <v>259.685</v>
      </c>
      <c r="H51" s="88">
        <f t="shared" si="10"/>
        <v>240.15300000000002</v>
      </c>
      <c r="I51" s="88">
        <f t="shared" si="10"/>
        <v>274.63599999999997</v>
      </c>
      <c r="J51" s="88">
        <f t="shared" si="10"/>
        <v>109.42500000000001</v>
      </c>
      <c r="K51" s="88">
        <f t="shared" si="10"/>
        <v>110.69800000000001</v>
      </c>
      <c r="L51" s="88">
        <f t="shared" si="10"/>
        <v>103.40600000000001</v>
      </c>
      <c r="M51" s="88">
        <f t="shared" si="10"/>
        <v>133.107</v>
      </c>
      <c r="N51" s="88">
        <f t="shared" si="10"/>
        <v>72.539999999999992</v>
      </c>
      <c r="O51" s="88">
        <f t="shared" si="10"/>
        <v>35.643999999999998</v>
      </c>
      <c r="P51" s="88">
        <f t="shared" si="10"/>
        <v>69.652000000000001</v>
      </c>
      <c r="Q51" s="88">
        <f t="shared" si="10"/>
        <v>83.359000000000009</v>
      </c>
      <c r="R51" s="88">
        <f t="shared" si="10"/>
        <v>59.070999999999998</v>
      </c>
      <c r="S51" s="88">
        <f t="shared" si="10"/>
        <v>92.814999999999998</v>
      </c>
      <c r="T51" s="88">
        <f t="shared" si="10"/>
        <v>38.352000000000004</v>
      </c>
      <c r="U51" s="88">
        <f t="shared" si="10"/>
        <v>30.092999999999996</v>
      </c>
      <c r="V51" s="88">
        <f t="shared" si="10"/>
        <v>21.449000000000002</v>
      </c>
      <c r="W51" s="88">
        <f t="shared" si="10"/>
        <v>37.582999999999998</v>
      </c>
      <c r="X51" s="88">
        <f t="shared" si="10"/>
        <v>34.018000000000001</v>
      </c>
      <c r="Y51" s="88">
        <f t="shared" si="10"/>
        <v>36.545000000000002</v>
      </c>
      <c r="Z51" s="89">
        <f t="shared" si="10"/>
        <v>0</v>
      </c>
      <c r="AA51" s="104">
        <f>SUM(B51:Z51)</f>
        <v>2991.4569999999994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-26.4</v>
      </c>
      <c r="C4" s="18">
        <v>-19.100000000000001</v>
      </c>
      <c r="D4" s="18"/>
      <c r="E4" s="18">
        <v>-13.2</v>
      </c>
      <c r="F4" s="18">
        <v>-266.60000000000002</v>
      </c>
      <c r="G4" s="18">
        <v>-249.4</v>
      </c>
      <c r="H4" s="18">
        <v>-229.3</v>
      </c>
      <c r="I4" s="18">
        <v>-263.89999999999998</v>
      </c>
      <c r="J4" s="18"/>
      <c r="K4" s="18"/>
      <c r="L4" s="18">
        <v>47</v>
      </c>
      <c r="M4" s="18">
        <v>89</v>
      </c>
      <c r="N4" s="18">
        <v>30</v>
      </c>
      <c r="O4" s="18">
        <v>32.299999999999997</v>
      </c>
      <c r="P4" s="18">
        <v>32</v>
      </c>
      <c r="Q4" s="18">
        <v>40.1</v>
      </c>
      <c r="R4" s="18"/>
      <c r="S4" s="18">
        <v>-32.1</v>
      </c>
      <c r="T4" s="18">
        <v>11</v>
      </c>
      <c r="U4" s="18"/>
      <c r="V4" s="18"/>
      <c r="W4" s="18">
        <v>1.3</v>
      </c>
      <c r="X4" s="18"/>
      <c r="Y4" s="18"/>
      <c r="Z4" s="19"/>
      <c r="AA4" s="111">
        <f>SUM(B4:Z4)</f>
        <v>-817.30000000000018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115.27</v>
      </c>
      <c r="C7" s="117">
        <v>107.91</v>
      </c>
      <c r="D7" s="117">
        <v>101.99</v>
      </c>
      <c r="E7" s="117">
        <v>103.58</v>
      </c>
      <c r="F7" s="117">
        <v>100.29</v>
      </c>
      <c r="G7" s="117">
        <v>109.15</v>
      </c>
      <c r="H7" s="117">
        <v>127.04</v>
      </c>
      <c r="I7" s="117">
        <v>141</v>
      </c>
      <c r="J7" s="117">
        <v>115.07</v>
      </c>
      <c r="K7" s="117">
        <v>109</v>
      </c>
      <c r="L7" s="117">
        <v>90</v>
      </c>
      <c r="M7" s="117">
        <v>71.290000000000006</v>
      </c>
      <c r="N7" s="117">
        <v>75.430000000000007</v>
      </c>
      <c r="O7" s="117">
        <v>54.21</v>
      </c>
      <c r="P7" s="117">
        <v>81.72</v>
      </c>
      <c r="Q7" s="117">
        <v>98.02</v>
      </c>
      <c r="R7" s="117">
        <v>83</v>
      </c>
      <c r="S7" s="117">
        <v>122.58</v>
      </c>
      <c r="T7" s="117">
        <v>167.37</v>
      </c>
      <c r="U7" s="117">
        <v>234.98</v>
      </c>
      <c r="V7" s="117">
        <v>156.93</v>
      </c>
      <c r="W7" s="117">
        <v>122</v>
      </c>
      <c r="X7" s="117">
        <v>100.01</v>
      </c>
      <c r="Y7" s="117">
        <v>94</v>
      </c>
      <c r="Z7" s="118"/>
      <c r="AA7" s="119">
        <f>IF(SUM(B7:Z7)&lt;&gt;0,AVERAGEIF(B7:Z7,"&lt;&gt;"""),"")</f>
        <v>111.74333333333334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26.4</v>
      </c>
      <c r="C15" s="133">
        <v>19.100000000000001</v>
      </c>
      <c r="D15" s="133"/>
      <c r="E15" s="133">
        <v>13.2</v>
      </c>
      <c r="F15" s="133">
        <v>266.60000000000002</v>
      </c>
      <c r="G15" s="133">
        <v>249.4</v>
      </c>
      <c r="H15" s="133">
        <v>229.3</v>
      </c>
      <c r="I15" s="133">
        <v>263.89999999999998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32.1</v>
      </c>
      <c r="T15" s="133"/>
      <c r="U15" s="133"/>
      <c r="V15" s="133"/>
      <c r="W15" s="133"/>
      <c r="X15" s="133"/>
      <c r="Y15" s="133"/>
      <c r="Z15" s="131"/>
      <c r="AA15" s="132">
        <f t="shared" si="0"/>
        <v>1100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26.4</v>
      </c>
      <c r="C16" s="135">
        <f t="shared" si="1"/>
        <v>19.100000000000001</v>
      </c>
      <c r="D16" s="135">
        <f t="shared" si="1"/>
        <v>0</v>
      </c>
      <c r="E16" s="135">
        <f t="shared" si="1"/>
        <v>13.2</v>
      </c>
      <c r="F16" s="135">
        <f t="shared" si="1"/>
        <v>266.60000000000002</v>
      </c>
      <c r="G16" s="135">
        <f t="shared" si="1"/>
        <v>249.4</v>
      </c>
      <c r="H16" s="135">
        <f t="shared" si="1"/>
        <v>229.3</v>
      </c>
      <c r="I16" s="135">
        <f t="shared" si="1"/>
        <v>263.89999999999998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32.1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1100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47</v>
      </c>
      <c r="M23" s="133">
        <v>89</v>
      </c>
      <c r="N23" s="133">
        <v>30</v>
      </c>
      <c r="O23" s="133">
        <v>32.299999999999997</v>
      </c>
      <c r="P23" s="133">
        <v>32</v>
      </c>
      <c r="Q23" s="133">
        <v>40.1</v>
      </c>
      <c r="R23" s="133"/>
      <c r="S23" s="133"/>
      <c r="T23" s="133">
        <v>11</v>
      </c>
      <c r="U23" s="133"/>
      <c r="V23" s="133"/>
      <c r="W23" s="133">
        <v>1.3</v>
      </c>
      <c r="X23" s="133"/>
      <c r="Y23" s="133"/>
      <c r="Z23" s="131"/>
      <c r="AA23" s="132">
        <f t="shared" si="2"/>
        <v>282.70000000000005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47</v>
      </c>
      <c r="M24" s="135">
        <f t="shared" si="3"/>
        <v>89</v>
      </c>
      <c r="N24" s="135">
        <f t="shared" si="3"/>
        <v>30</v>
      </c>
      <c r="O24" s="135">
        <f t="shared" si="3"/>
        <v>32.299999999999997</v>
      </c>
      <c r="P24" s="135">
        <f t="shared" si="3"/>
        <v>32</v>
      </c>
      <c r="Q24" s="135">
        <f t="shared" si="3"/>
        <v>40.1</v>
      </c>
      <c r="R24" s="135">
        <f t="shared" si="3"/>
        <v>0</v>
      </c>
      <c r="S24" s="135">
        <f t="shared" si="3"/>
        <v>0</v>
      </c>
      <c r="T24" s="135">
        <f t="shared" si="3"/>
        <v>11</v>
      </c>
      <c r="U24" s="135">
        <f t="shared" si="3"/>
        <v>0</v>
      </c>
      <c r="V24" s="135">
        <f t="shared" si="3"/>
        <v>0</v>
      </c>
      <c r="W24" s="135">
        <f t="shared" si="3"/>
        <v>1.3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282.70000000000005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2023-09-25T20:17:17Z</dcterms:created>
  <dcterms:modified xsi:type="dcterms:W3CDTF">2023-09-25T20:17:18Z</dcterms:modified>
</cp:coreProperties>
</file>