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344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AA51" i="4" s="1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<sst xmlns="http://schemas.openxmlformats.org/spreadsheetml/2006/main" count="117" uniqueCount="53">
  <si>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24/09/2023 23:16:21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</si>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</sst>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E6A-4AE9-8C26-714E34BF010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E6A-4AE9-8C26-714E34BF010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19.173999999999999</c:v>
                </c:pt>
                <c:pt idx="1">
                  <c:v>44.216999999999999</c:v>
                </c:pt>
                <c:pt idx="2">
                  <c:v>35.151000000000003</c:v>
                </c:pt>
                <c:pt idx="3">
                  <c:v>34.445</c:v>
                </c:pt>
                <c:pt idx="4">
                  <c:v>50.365000000000002</c:v>
                </c:pt>
                <c:pt idx="5">
                  <c:v>41.004999999999995</c:v>
                </c:pt>
                <c:pt idx="10">
                  <c:v>50.250999999999998</c:v>
                </c:pt>
                <c:pt idx="11">
                  <c:v>51.71</c:v>
                </c:pt>
                <c:pt idx="12">
                  <c:v>37.383000000000003</c:v>
                </c:pt>
                <c:pt idx="13">
                  <c:v>60</c:v>
                </c:pt>
                <c:pt idx="14">
                  <c:v>50.9</c:v>
                </c:pt>
                <c:pt idx="15">
                  <c:v>65.649000000000001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E6A-4AE9-8C26-714E34BF010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8</c:v>
                </c:pt>
                <c:pt idx="10">
                  <c:v>0</c:v>
                </c:pt>
                <c:pt idx="11">
                  <c:v>0</c:v>
                </c:pt>
                <c:pt idx="12">
                  <c:v>71.400000000000006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E6A-4AE9-8C26-714E34BF010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13.840999999999998</c:v>
                </c:pt>
                <c:pt idx="1">
                  <c:v>8.468</c:v>
                </c:pt>
                <c:pt idx="2">
                  <c:v>2.5810000000000004</c:v>
                </c:pt>
                <c:pt idx="3">
                  <c:v>3.2549999999999994</c:v>
                </c:pt>
                <c:pt idx="4">
                  <c:v>31.218000000000004</c:v>
                </c:pt>
                <c:pt idx="5">
                  <c:v>41.552999999999997</c:v>
                </c:pt>
                <c:pt idx="6">
                  <c:v>39.081000000000003</c:v>
                </c:pt>
                <c:pt idx="7">
                  <c:v>37.630000000000003</c:v>
                </c:pt>
                <c:pt idx="8">
                  <c:v>53.195000000000007</c:v>
                </c:pt>
                <c:pt idx="9">
                  <c:v>20.795999999999999</c:v>
                </c:pt>
                <c:pt idx="10">
                  <c:v>29.129999999999995</c:v>
                </c:pt>
                <c:pt idx="11">
                  <c:v>40.155999999999999</c:v>
                </c:pt>
                <c:pt idx="12">
                  <c:v>36.076000000000001</c:v>
                </c:pt>
                <c:pt idx="13">
                  <c:v>49.060000000000009</c:v>
                </c:pt>
                <c:pt idx="14">
                  <c:v>28.186</c:v>
                </c:pt>
                <c:pt idx="15">
                  <c:v>38.202000000000005</c:v>
                </c:pt>
                <c:pt idx="16">
                  <c:v>13.663</c:v>
                </c:pt>
                <c:pt idx="17">
                  <c:v>31.364000000000001</c:v>
                </c:pt>
                <c:pt idx="18">
                  <c:v>33.15</c:v>
                </c:pt>
                <c:pt idx="19">
                  <c:v>40.113</c:v>
                </c:pt>
                <c:pt idx="20">
                  <c:v>44.533000000000001</c:v>
                </c:pt>
                <c:pt idx="21">
                  <c:v>46.893999999999998</c:v>
                </c:pt>
                <c:pt idx="22">
                  <c:v>48.41</c:v>
                </c:pt>
                <c:pt idx="23">
                  <c:v>46.162999999999997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E6A-4AE9-8C26-714E34BF010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E6A-4AE9-8C26-714E34BF010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E6A-4AE9-8C26-714E34BF01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34.485999999999997</c:v>
                </c:pt>
                <c:pt idx="1">
                  <c:v>52.685000000000002</c:v>
                </c:pt>
                <c:pt idx="2">
                  <c:v>39.411000000000001</c:v>
                </c:pt>
                <c:pt idx="3">
                  <c:v>39.415999999999997</c:v>
                </c:pt>
                <c:pt idx="4">
                  <c:v>84.504000000000005</c:v>
                </c:pt>
                <c:pt idx="5">
                  <c:v>82.557999999999993</c:v>
                </c:pt>
                <c:pt idx="6">
                  <c:v>40.081000000000003</c:v>
                </c:pt>
                <c:pt idx="7">
                  <c:v>37.670999999999999</c:v>
                </c:pt>
                <c:pt idx="8">
                  <c:v>57.368000000000002</c:v>
                </c:pt>
                <c:pt idx="9">
                  <c:v>31.757000000000001</c:v>
                </c:pt>
                <c:pt idx="10">
                  <c:v>81.381000000000014</c:v>
                </c:pt>
                <c:pt idx="11">
                  <c:v>93.865999999999985</c:v>
                </c:pt>
                <c:pt idx="12">
                  <c:v>144.88999999999999</c:v>
                </c:pt>
                <c:pt idx="13">
                  <c:v>109.06000000000002</c:v>
                </c:pt>
                <c:pt idx="14">
                  <c:v>79.085999999999999</c:v>
                </c:pt>
                <c:pt idx="15">
                  <c:v>103.851</c:v>
                </c:pt>
                <c:pt idx="16">
                  <c:v>13.662999999999998</c:v>
                </c:pt>
                <c:pt idx="17">
                  <c:v>46.555999999999997</c:v>
                </c:pt>
                <c:pt idx="18">
                  <c:v>34.703000000000003</c:v>
                </c:pt>
                <c:pt idx="19">
                  <c:v>40.113</c:v>
                </c:pt>
                <c:pt idx="20">
                  <c:v>46.260999999999996</c:v>
                </c:pt>
                <c:pt idx="21">
                  <c:v>47.165000000000006</c:v>
                </c:pt>
                <c:pt idx="22">
                  <c:v>48.410000000000004</c:v>
                </c:pt>
                <c:pt idx="23">
                  <c:v>46.162999999999997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E6A-4AE9-8C26-714E34BF01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89</c:v>
                </c:pt>
                <c:pt idx="1">
                  <c:v>107.29</c:v>
                </c:pt>
                <c:pt idx="2">
                  <c:v>91</c:v>
                </c:pt>
                <c:pt idx="3">
                  <c:v>91</c:v>
                </c:pt>
                <c:pt idx="4">
                  <c:v>98.61</c:v>
                </c:pt>
                <c:pt idx="5">
                  <c:v>98.6</c:v>
                </c:pt>
                <c:pt idx="6">
                  <c:v>108.69</c:v>
                </c:pt>
                <c:pt idx="7">
                  <c:v>139.44</c:v>
                </c:pt>
                <c:pt idx="8">
                  <c:v>141.03</c:v>
                </c:pt>
                <c:pt idx="9">
                  <c:v>157</c:v>
                </c:pt>
                <c:pt idx="10">
                  <c:v>99.42</c:v>
                </c:pt>
                <c:pt idx="11">
                  <c:v>102.68</c:v>
                </c:pt>
                <c:pt idx="12">
                  <c:v>101.43</c:v>
                </c:pt>
                <c:pt idx="13">
                  <c:v>85</c:v>
                </c:pt>
                <c:pt idx="14">
                  <c:v>84.09</c:v>
                </c:pt>
                <c:pt idx="15">
                  <c:v>90.99</c:v>
                </c:pt>
                <c:pt idx="16">
                  <c:v>82.5</c:v>
                </c:pt>
                <c:pt idx="17">
                  <c:v>125.13</c:v>
                </c:pt>
                <c:pt idx="18">
                  <c:v>175.77</c:v>
                </c:pt>
                <c:pt idx="19">
                  <c:v>206.41</c:v>
                </c:pt>
                <c:pt idx="20">
                  <c:v>170.5</c:v>
                </c:pt>
                <c:pt idx="21">
                  <c:v>128.1</c:v>
                </c:pt>
                <c:pt idx="22">
                  <c:v>88.72</c:v>
                </c:pt>
                <c:pt idx="23">
                  <c:v>90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E6A-4AE9-8C26-714E34BF01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34.486000000000004</v>
      </c>
      <c r="C4" s="18">
        <v>52.685000000000002</v>
      </c>
      <c r="D4" s="18">
        <v>39.411000000000008</v>
      </c>
      <c r="E4" s="18">
        <v>39.415999999999997</v>
      </c>
      <c r="F4" s="18">
        <v>84.504000000000005</v>
      </c>
      <c r="G4" s="18">
        <v>82.558000000000007</v>
      </c>
      <c r="H4" s="18">
        <v>40.081000000000003</v>
      </c>
      <c r="I4" s="18">
        <v>37.670999999999999</v>
      </c>
      <c r="J4" s="18">
        <v>57.368000000000009</v>
      </c>
      <c r="K4" s="18">
        <v>31.795999999999999</v>
      </c>
      <c r="L4" s="18">
        <v>81.380999999999986</v>
      </c>
      <c r="M4" s="18">
        <v>93.866000000000014</v>
      </c>
      <c r="N4" s="18">
        <v>144.85900000000001</v>
      </c>
      <c r="O4" s="18">
        <v>109.05999999999999</v>
      </c>
      <c r="P4" s="18">
        <v>79.085999999999999</v>
      </c>
      <c r="Q4" s="18">
        <v>103.851</v>
      </c>
      <c r="R4" s="18">
        <v>13.663</v>
      </c>
      <c r="S4" s="18">
        <v>46.559000000000005</v>
      </c>
      <c r="T4" s="18">
        <v>34.702999999999996</v>
      </c>
      <c r="U4" s="18">
        <v>40.113</v>
      </c>
      <c r="V4" s="18">
        <v>46.262000000000008</v>
      </c>
      <c r="W4" s="18">
        <v>47.186999999999998</v>
      </c>
      <c r="X4" s="18">
        <v>48.41</v>
      </c>
      <c r="Y4" s="18">
        <v>46.162999999999997</v>
      </c>
      <c r="Z4" s="19"/>
      <c r="AA4" s="20">
        <f>SUM(B4:Z4)</f>
        <v>1435.1389999999999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89</v>
      </c>
      <c r="C7" s="28">
        <v>107.29</v>
      </c>
      <c r="D7" s="28">
        <v>91</v>
      </c>
      <c r="E7" s="28">
        <v>91</v>
      </c>
      <c r="F7" s="28">
        <v>98.61</v>
      </c>
      <c r="G7" s="28">
        <v>98.6</v>
      </c>
      <c r="H7" s="28">
        <v>108.69</v>
      </c>
      <c r="I7" s="28">
        <v>139.44</v>
      </c>
      <c r="J7" s="28">
        <v>141.03</v>
      </c>
      <c r="K7" s="28">
        <v>157</v>
      </c>
      <c r="L7" s="28">
        <v>99.42</v>
      </c>
      <c r="M7" s="28">
        <v>102.68</v>
      </c>
      <c r="N7" s="28">
        <v>101.43</v>
      </c>
      <c r="O7" s="28">
        <v>85</v>
      </c>
      <c r="P7" s="28">
        <v>84.09</v>
      </c>
      <c r="Q7" s="28">
        <v>90.99</v>
      </c>
      <c r="R7" s="28">
        <v>82.5</v>
      </c>
      <c r="S7" s="28">
        <v>125.13</v>
      </c>
      <c r="T7" s="28">
        <v>175.77</v>
      </c>
      <c r="U7" s="28">
        <v>206.41</v>
      </c>
      <c r="V7" s="28">
        <v>170.5</v>
      </c>
      <c r="W7" s="28">
        <v>128.1</v>
      </c>
      <c r="X7" s="28">
        <v>88.72</v>
      </c>
      <c r="Y7" s="28">
        <v>90</v>
      </c>
      <c r="Z7" s="29"/>
      <c r="AA7" s="30">
        <f>IF(SUM(B7:Z7)&lt;&gt;0,AVERAGEIF(B7:Z7,"&lt;&gt;"""),"")</f>
        <v>114.68333333333332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19.173999999999999</v>
      </c>
      <c r="C12" s="52">
        <v>44.216999999999999</v>
      </c>
      <c r="D12" s="52">
        <v>35.151000000000003</v>
      </c>
      <c r="E12" s="52">
        <v>34.445</v>
      </c>
      <c r="F12" s="52">
        <v>50.365000000000002</v>
      </c>
      <c r="G12" s="52">
        <v>41.004999999999995</v>
      </c>
      <c r="H12" s="52"/>
      <c r="I12" s="52"/>
      <c r="J12" s="52"/>
      <c r="K12" s="52"/>
      <c r="L12" s="52">
        <v>50.250999999999998</v>
      </c>
      <c r="M12" s="52">
        <v>51.71</v>
      </c>
      <c r="N12" s="52">
        <v>37.383000000000003</v>
      </c>
      <c r="O12" s="52">
        <v>60</v>
      </c>
      <c r="P12" s="52">
        <v>50.9</v>
      </c>
      <c r="Q12" s="52">
        <v>65.649000000000001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540.25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13.840999999999998</v>
      </c>
      <c r="C14" s="57">
        <v>8.468</v>
      </c>
      <c r="D14" s="57">
        <v>2.5810000000000004</v>
      </c>
      <c r="E14" s="57">
        <v>3.2549999999999994</v>
      </c>
      <c r="F14" s="57">
        <v>31.218000000000004</v>
      </c>
      <c r="G14" s="57">
        <v>41.552999999999997</v>
      </c>
      <c r="H14" s="57">
        <v>39.081000000000003</v>
      </c>
      <c r="I14" s="57">
        <v>37.630000000000003</v>
      </c>
      <c r="J14" s="57">
        <v>53.195000000000007</v>
      </c>
      <c r="K14" s="57">
        <v>20.795999999999999</v>
      </c>
      <c r="L14" s="57">
        <v>29.129999999999995</v>
      </c>
      <c r="M14" s="57">
        <v>40.155999999999999</v>
      </c>
      <c r="N14" s="57">
        <v>36.076000000000001</v>
      </c>
      <c r="O14" s="57">
        <v>49.060000000000009</v>
      </c>
      <c r="P14" s="57">
        <v>28.186</v>
      </c>
      <c r="Q14" s="57">
        <v>38.202000000000005</v>
      </c>
      <c r="R14" s="57">
        <v>13.663</v>
      </c>
      <c r="S14" s="57">
        <v>31.364000000000001</v>
      </c>
      <c r="T14" s="57">
        <v>33.15</v>
      </c>
      <c r="U14" s="57">
        <v>40.113</v>
      </c>
      <c r="V14" s="57">
        <v>44.533000000000001</v>
      </c>
      <c r="W14" s="57">
        <v>46.893999999999998</v>
      </c>
      <c r="X14" s="57">
        <v>48.41</v>
      </c>
      <c r="Y14" s="57">
        <v>46.162999999999997</v>
      </c>
      <c r="Z14" s="58"/>
      <c r="AA14" s="59">
        <f t="shared" si="0"/>
        <v>776.71800000000007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33.015000000000001</v>
      </c>
      <c r="C16" s="62">
        <f t="shared" ref="C16:Z16" si="1">IF(LEN(C$2)&gt;0,SUM(C10:C15),"")</f>
        <v>52.685000000000002</v>
      </c>
      <c r="D16" s="62">
        <f t="shared" si="1"/>
        <v>37.732000000000006</v>
      </c>
      <c r="E16" s="62">
        <f t="shared" si="1"/>
        <v>37.700000000000003</v>
      </c>
      <c r="F16" s="62">
        <f t="shared" si="1"/>
        <v>81.582999999999998</v>
      </c>
      <c r="G16" s="62">
        <f t="shared" si="1"/>
        <v>82.557999999999993</v>
      </c>
      <c r="H16" s="62">
        <f t="shared" si="1"/>
        <v>39.081000000000003</v>
      </c>
      <c r="I16" s="62">
        <f t="shared" si="1"/>
        <v>37.630000000000003</v>
      </c>
      <c r="J16" s="62">
        <f t="shared" si="1"/>
        <v>53.195000000000007</v>
      </c>
      <c r="K16" s="62">
        <f t="shared" si="1"/>
        <v>20.795999999999999</v>
      </c>
      <c r="L16" s="62">
        <f t="shared" si="1"/>
        <v>79.381</v>
      </c>
      <c r="M16" s="62">
        <f t="shared" si="1"/>
        <v>91.866</v>
      </c>
      <c r="N16" s="62">
        <f t="shared" si="1"/>
        <v>73.459000000000003</v>
      </c>
      <c r="O16" s="62">
        <f t="shared" si="1"/>
        <v>109.06</v>
      </c>
      <c r="P16" s="62">
        <f t="shared" si="1"/>
        <v>79.085999999999999</v>
      </c>
      <c r="Q16" s="62">
        <f t="shared" si="1"/>
        <v>103.851</v>
      </c>
      <c r="R16" s="62">
        <f t="shared" si="1"/>
        <v>13.663</v>
      </c>
      <c r="S16" s="62">
        <f t="shared" si="1"/>
        <v>31.364000000000001</v>
      </c>
      <c r="T16" s="62">
        <f t="shared" si="1"/>
        <v>33.15</v>
      </c>
      <c r="U16" s="62">
        <f t="shared" si="1"/>
        <v>40.113</v>
      </c>
      <c r="V16" s="62">
        <f t="shared" si="1"/>
        <v>44.533000000000001</v>
      </c>
      <c r="W16" s="62">
        <f t="shared" si="1"/>
        <v>46.893999999999998</v>
      </c>
      <c r="X16" s="62">
        <f t="shared" si="1"/>
        <v>48.41</v>
      </c>
      <c r="Y16" s="62">
        <f t="shared" si="1"/>
        <v>46.162999999999997</v>
      </c>
      <c r="Z16" s="63" t="str">
        <f t="shared" si="1"/>
        <v/>
      </c>
      <c r="AA16" s="64">
        <f>SUM(AA10:AA15)</f>
        <v>1316.9680000000001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1.4710000000000001</v>
      </c>
      <c r="C20" s="77"/>
      <c r="D20" s="77">
        <v>1.679</v>
      </c>
      <c r="E20" s="77">
        <v>1.716</v>
      </c>
      <c r="F20" s="77">
        <v>1.9630000000000001</v>
      </c>
      <c r="G20" s="77"/>
      <c r="H20" s="77"/>
      <c r="I20" s="77">
        <v>4.1000000000000002E-2</v>
      </c>
      <c r="J20" s="77">
        <v>2.173</v>
      </c>
      <c r="K20" s="77"/>
      <c r="L20" s="77"/>
      <c r="M20" s="77"/>
      <c r="N20" s="77"/>
      <c r="O20" s="77"/>
      <c r="P20" s="77"/>
      <c r="Q20" s="77"/>
      <c r="R20" s="77"/>
      <c r="S20" s="77">
        <v>1.079</v>
      </c>
      <c r="T20" s="77">
        <v>1.5529999999999999</v>
      </c>
      <c r="U20" s="77"/>
      <c r="V20" s="77">
        <v>1.5389999999999999</v>
      </c>
      <c r="W20" s="77">
        <v>0.29299999999999998</v>
      </c>
      <c r="X20" s="77"/>
      <c r="Y20" s="77"/>
      <c r="Z20" s="78"/>
      <c r="AA20" s="79">
        <f t="shared" si="2"/>
        <v>13.507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>
        <v>0.95799999999999996</v>
      </c>
      <c r="G21" s="81"/>
      <c r="H21" s="81">
        <v>1</v>
      </c>
      <c r="I21" s="81"/>
      <c r="J21" s="81">
        <v>2</v>
      </c>
      <c r="K21" s="81">
        <v>3</v>
      </c>
      <c r="L21" s="81">
        <v>2</v>
      </c>
      <c r="M21" s="81">
        <v>2</v>
      </c>
      <c r="N21" s="81"/>
      <c r="O21" s="81"/>
      <c r="P21" s="81"/>
      <c r="Q21" s="81"/>
      <c r="R21" s="81"/>
      <c r="S21" s="81">
        <v>0.11600000000000001</v>
      </c>
      <c r="T21" s="81"/>
      <c r="U21" s="81"/>
      <c r="V21" s="81">
        <v>0.19</v>
      </c>
      <c r="W21" s="81"/>
      <c r="X21" s="81"/>
      <c r="Y21" s="81"/>
      <c r="Z21" s="78"/>
      <c r="AA21" s="79">
        <f t="shared" si="2"/>
        <v>11.263999999999999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1.4710000000000001</v>
      </c>
      <c r="C25" s="88">
        <f t="shared" ref="C25:Z25" si="3">IF(LEN(C$2)&gt;0,SUM(C19:C24),"")</f>
        <v>0</v>
      </c>
      <c r="D25" s="88">
        <f t="shared" si="3"/>
        <v>1.679</v>
      </c>
      <c r="E25" s="88">
        <f t="shared" si="3"/>
        <v>1.716</v>
      </c>
      <c r="F25" s="88">
        <f t="shared" si="3"/>
        <v>2.9210000000000003</v>
      </c>
      <c r="G25" s="88">
        <f t="shared" si="3"/>
        <v>0</v>
      </c>
      <c r="H25" s="88">
        <f t="shared" si="3"/>
        <v>1</v>
      </c>
      <c r="I25" s="88">
        <f t="shared" si="3"/>
        <v>4.1000000000000002E-2</v>
      </c>
      <c r="J25" s="88">
        <f t="shared" si="3"/>
        <v>4.173</v>
      </c>
      <c r="K25" s="88">
        <f t="shared" si="3"/>
        <v>3</v>
      </c>
      <c r="L25" s="88">
        <f t="shared" si="3"/>
        <v>2</v>
      </c>
      <c r="M25" s="88">
        <f t="shared" si="3"/>
        <v>2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1.1950000000000001</v>
      </c>
      <c r="T25" s="88">
        <f t="shared" si="3"/>
        <v>1.5529999999999999</v>
      </c>
      <c r="U25" s="88">
        <f t="shared" si="3"/>
        <v>0</v>
      </c>
      <c r="V25" s="88">
        <f t="shared" si="3"/>
        <v>1.7289999999999999</v>
      </c>
      <c r="W25" s="88">
        <f t="shared" si="3"/>
        <v>0.29299999999999998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24.771000000000001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34.485999999999997</v>
      </c>
      <c r="C29" s="77">
        <v>52.685000000000002</v>
      </c>
      <c r="D29" s="77">
        <v>39.411000000000001</v>
      </c>
      <c r="E29" s="77">
        <v>39.415999999999997</v>
      </c>
      <c r="F29" s="77">
        <v>84.504000000000005</v>
      </c>
      <c r="G29" s="77">
        <v>82.558000000000007</v>
      </c>
      <c r="H29" s="77">
        <v>40.081000000000003</v>
      </c>
      <c r="I29" s="77">
        <v>37.670999999999999</v>
      </c>
      <c r="J29" s="77">
        <v>57.368000000000002</v>
      </c>
      <c r="K29" s="77">
        <v>23.795999999999999</v>
      </c>
      <c r="L29" s="77">
        <v>81.381</v>
      </c>
      <c r="M29" s="77">
        <v>93.866</v>
      </c>
      <c r="N29" s="77">
        <v>73.459000000000003</v>
      </c>
      <c r="O29" s="77">
        <v>109.06</v>
      </c>
      <c r="P29" s="77">
        <v>79.085999999999999</v>
      </c>
      <c r="Q29" s="77">
        <v>103.851</v>
      </c>
      <c r="R29" s="77">
        <v>13.663</v>
      </c>
      <c r="S29" s="77">
        <v>32.558999999999997</v>
      </c>
      <c r="T29" s="77">
        <v>34.703000000000003</v>
      </c>
      <c r="U29" s="77">
        <v>40.113</v>
      </c>
      <c r="V29" s="77">
        <v>46.262</v>
      </c>
      <c r="W29" s="77">
        <v>47.186999999999998</v>
      </c>
      <c r="X29" s="77">
        <v>48.41</v>
      </c>
      <c r="Y29" s="77">
        <v>46.162999999999997</v>
      </c>
      <c r="Z29" s="78"/>
      <c r="AA29" s="79">
        <f>SUM(B29:Z29)</f>
        <v>1341.739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34.485999999999997</v>
      </c>
      <c r="C31" s="62">
        <f t="shared" ref="C31:Z31" si="4">IF(LEN(C$2)&gt;0,SUM(C28:C30),"")</f>
        <v>52.685000000000002</v>
      </c>
      <c r="D31" s="62">
        <f t="shared" si="4"/>
        <v>39.411000000000001</v>
      </c>
      <c r="E31" s="62">
        <f t="shared" si="4"/>
        <v>39.415999999999997</v>
      </c>
      <c r="F31" s="62">
        <f t="shared" si="4"/>
        <v>84.504000000000005</v>
      </c>
      <c r="G31" s="62">
        <f t="shared" si="4"/>
        <v>82.558000000000007</v>
      </c>
      <c r="H31" s="62">
        <f t="shared" si="4"/>
        <v>40.081000000000003</v>
      </c>
      <c r="I31" s="62">
        <f t="shared" si="4"/>
        <v>37.670999999999999</v>
      </c>
      <c r="J31" s="62">
        <f t="shared" si="4"/>
        <v>57.368000000000002</v>
      </c>
      <c r="K31" s="62">
        <f t="shared" si="4"/>
        <v>23.795999999999999</v>
      </c>
      <c r="L31" s="62">
        <f t="shared" si="4"/>
        <v>81.381</v>
      </c>
      <c r="M31" s="62">
        <f t="shared" si="4"/>
        <v>93.866</v>
      </c>
      <c r="N31" s="62">
        <f t="shared" si="4"/>
        <v>73.459000000000003</v>
      </c>
      <c r="O31" s="62">
        <f t="shared" si="4"/>
        <v>109.06</v>
      </c>
      <c r="P31" s="62">
        <f t="shared" si="4"/>
        <v>79.085999999999999</v>
      </c>
      <c r="Q31" s="62">
        <f t="shared" si="4"/>
        <v>103.851</v>
      </c>
      <c r="R31" s="62">
        <f t="shared" si="4"/>
        <v>13.663</v>
      </c>
      <c r="S31" s="62">
        <f t="shared" si="4"/>
        <v>32.558999999999997</v>
      </c>
      <c r="T31" s="62">
        <f t="shared" si="4"/>
        <v>34.703000000000003</v>
      </c>
      <c r="U31" s="62">
        <f t="shared" si="4"/>
        <v>40.113</v>
      </c>
      <c r="V31" s="62">
        <f t="shared" si="4"/>
        <v>46.262</v>
      </c>
      <c r="W31" s="62">
        <f t="shared" si="4"/>
        <v>47.186999999999998</v>
      </c>
      <c r="X31" s="62">
        <f t="shared" si="4"/>
        <v>48.41</v>
      </c>
      <c r="Y31" s="62">
        <f t="shared" si="4"/>
        <v>46.162999999999997</v>
      </c>
      <c r="Z31" s="63" t="str">
        <f t="shared" si="4"/>
        <v/>
      </c>
      <c r="AA31" s="64">
        <f>SUM(AA28:AA30)</f>
        <v>1341.739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8</v>
      </c>
      <c r="L38" s="99"/>
      <c r="M38" s="99"/>
      <c r="N38" s="99">
        <v>71.400000000000006</v>
      </c>
      <c r="O38" s="99"/>
      <c r="P38" s="99"/>
      <c r="Q38" s="99"/>
      <c r="R38" s="99"/>
      <c r="S38" s="99">
        <v>14</v>
      </c>
      <c r="T38" s="99"/>
      <c r="U38" s="99"/>
      <c r="V38" s="99"/>
      <c r="W38" s="99"/>
      <c r="X38" s="99"/>
      <c r="Y38" s="99"/>
      <c r="Z38" s="100"/>
      <c r="AA38" s="79">
        <f t="shared" si="5"/>
        <v>93.4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8</v>
      </c>
      <c r="L39" s="88">
        <f t="shared" si="6"/>
        <v>0</v>
      </c>
      <c r="M39" s="88">
        <f t="shared" si="6"/>
        <v>0</v>
      </c>
      <c r="N39" s="88">
        <f t="shared" si="6"/>
        <v>71.400000000000006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14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93.4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8</v>
      </c>
      <c r="L46" s="99"/>
      <c r="M46" s="99"/>
      <c r="N46" s="99">
        <v>71.400000000000006</v>
      </c>
      <c r="O46" s="99"/>
      <c r="P46" s="99"/>
      <c r="Q46" s="99"/>
      <c r="R46" s="99"/>
      <c r="S46" s="99">
        <v>14</v>
      </c>
      <c r="T46" s="99"/>
      <c r="U46" s="99"/>
      <c r="V46" s="99"/>
      <c r="W46" s="99"/>
      <c r="X46" s="99"/>
      <c r="Y46" s="99"/>
      <c r="Z46" s="100"/>
      <c r="AA46" s="79">
        <f t="shared" si="7"/>
        <v>93.4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8</v>
      </c>
      <c r="L48" s="88">
        <f t="shared" si="8"/>
        <v>0</v>
      </c>
      <c r="M48" s="88">
        <f t="shared" si="8"/>
        <v>0</v>
      </c>
      <c r="N48" s="88">
        <f t="shared" si="8"/>
        <v>71.400000000000006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14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93.4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34.486000000000004</v>
      </c>
      <c r="C51" s="88">
        <f t="shared" si="10"/>
        <v>52.685000000000002</v>
      </c>
      <c r="D51" s="88">
        <f t="shared" si="10"/>
        <v>39.411000000000008</v>
      </c>
      <c r="E51" s="88">
        <f t="shared" si="10"/>
        <v>39.416000000000004</v>
      </c>
      <c r="F51" s="88">
        <f t="shared" si="10"/>
        <v>84.504000000000005</v>
      </c>
      <c r="G51" s="88">
        <f t="shared" si="10"/>
        <v>82.557999999999993</v>
      </c>
      <c r="H51" s="88">
        <f t="shared" si="10"/>
        <v>40.081000000000003</v>
      </c>
      <c r="I51" s="88">
        <f t="shared" si="10"/>
        <v>37.670999999999999</v>
      </c>
      <c r="J51" s="88">
        <f t="shared" si="10"/>
        <v>57.368000000000009</v>
      </c>
      <c r="K51" s="88">
        <f t="shared" si="10"/>
        <v>31.795999999999999</v>
      </c>
      <c r="L51" s="88">
        <f t="shared" si="10"/>
        <v>81.381</v>
      </c>
      <c r="M51" s="88">
        <f t="shared" si="10"/>
        <v>93.866</v>
      </c>
      <c r="N51" s="88">
        <f t="shared" si="10"/>
        <v>144.85900000000001</v>
      </c>
      <c r="O51" s="88">
        <f t="shared" si="10"/>
        <v>109.06</v>
      </c>
      <c r="P51" s="88">
        <f t="shared" si="10"/>
        <v>79.085999999999999</v>
      </c>
      <c r="Q51" s="88">
        <f t="shared" si="10"/>
        <v>103.851</v>
      </c>
      <c r="R51" s="88">
        <f t="shared" si="10"/>
        <v>13.663</v>
      </c>
      <c r="S51" s="88">
        <f t="shared" si="10"/>
        <v>46.558999999999997</v>
      </c>
      <c r="T51" s="88">
        <f t="shared" si="10"/>
        <v>34.702999999999996</v>
      </c>
      <c r="U51" s="88">
        <f t="shared" si="10"/>
        <v>40.113</v>
      </c>
      <c r="V51" s="88">
        <f t="shared" si="10"/>
        <v>46.262</v>
      </c>
      <c r="W51" s="88">
        <f t="shared" si="10"/>
        <v>47.186999999999998</v>
      </c>
      <c r="X51" s="88">
        <f t="shared" si="10"/>
        <v>48.41</v>
      </c>
      <c r="Y51" s="88">
        <f t="shared" si="10"/>
        <v>46.162999999999997</v>
      </c>
      <c r="Z51" s="89" t="str">
        <f t="shared" si="10"/>
        <v/>
      </c>
      <c r="AA51" s="104">
        <f>SUM(B51:Z51)</f>
        <v>1435.1390000000001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45194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34.485999999999997</v>
      </c>
      <c r="C4" s="18">
        <v>52.685000000000002</v>
      </c>
      <c r="D4" s="18">
        <v>39.411000000000001</v>
      </c>
      <c r="E4" s="18">
        <v>39.415999999999997</v>
      </c>
      <c r="F4" s="18">
        <v>84.504000000000005</v>
      </c>
      <c r="G4" s="18">
        <v>82.557999999999993</v>
      </c>
      <c r="H4" s="18">
        <v>40.081000000000003</v>
      </c>
      <c r="I4" s="18">
        <v>37.670999999999999</v>
      </c>
      <c r="J4" s="18">
        <v>57.368000000000002</v>
      </c>
      <c r="K4" s="18">
        <v>31.757000000000001</v>
      </c>
      <c r="L4" s="18">
        <v>81.381000000000014</v>
      </c>
      <c r="M4" s="18">
        <v>93.865999999999985</v>
      </c>
      <c r="N4" s="18">
        <v>144.88999999999999</v>
      </c>
      <c r="O4" s="18">
        <v>109.06000000000002</v>
      </c>
      <c r="P4" s="18">
        <v>79.085999999999999</v>
      </c>
      <c r="Q4" s="18">
        <v>103.851</v>
      </c>
      <c r="R4" s="18">
        <v>13.662999999999998</v>
      </c>
      <c r="S4" s="18">
        <v>46.555999999999997</v>
      </c>
      <c r="T4" s="18">
        <v>34.703000000000003</v>
      </c>
      <c r="U4" s="18">
        <v>40.113</v>
      </c>
      <c r="V4" s="18">
        <v>46.260999999999996</v>
      </c>
      <c r="W4" s="18">
        <v>47.165000000000006</v>
      </c>
      <c r="X4" s="18">
        <v>48.410000000000004</v>
      </c>
      <c r="Y4" s="18">
        <v>46.162999999999997</v>
      </c>
      <c r="Z4" s="19"/>
      <c r="AA4" s="20">
        <f>SUM(B4:Z4)</f>
        <v>1435.105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89</v>
      </c>
      <c r="C7" s="28">
        <v>107.29</v>
      </c>
      <c r="D7" s="28">
        <v>91</v>
      </c>
      <c r="E7" s="28">
        <v>91</v>
      </c>
      <c r="F7" s="28">
        <v>98.61</v>
      </c>
      <c r="G7" s="28">
        <v>98.6</v>
      </c>
      <c r="H7" s="28">
        <v>108.69</v>
      </c>
      <c r="I7" s="28">
        <v>139.44</v>
      </c>
      <c r="J7" s="28">
        <v>141.03</v>
      </c>
      <c r="K7" s="28">
        <v>157</v>
      </c>
      <c r="L7" s="28">
        <v>99.42</v>
      </c>
      <c r="M7" s="28">
        <v>102.68</v>
      </c>
      <c r="N7" s="28">
        <v>101.43</v>
      </c>
      <c r="O7" s="28">
        <v>85</v>
      </c>
      <c r="P7" s="28">
        <v>84.09</v>
      </c>
      <c r="Q7" s="28">
        <v>90.99</v>
      </c>
      <c r="R7" s="28">
        <v>82.5</v>
      </c>
      <c r="S7" s="28">
        <v>125.13</v>
      </c>
      <c r="T7" s="28">
        <v>175.77</v>
      </c>
      <c r="U7" s="28">
        <v>206.41</v>
      </c>
      <c r="V7" s="28">
        <v>170.5</v>
      </c>
      <c r="W7" s="28">
        <v>128.1</v>
      </c>
      <c r="X7" s="28">
        <v>88.72</v>
      </c>
      <c r="Y7" s="28">
        <v>90</v>
      </c>
      <c r="Z7" s="29"/>
      <c r="AA7" s="30">
        <f>IF(SUM(B7:Z7)&lt;&gt;0,AVERAGEIF(B7:Z7,"&lt;&gt;"""),"")</f>
        <v>114.68333333333332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31.376000000000001</v>
      </c>
      <c r="Y12" s="52"/>
      <c r="Z12" s="53"/>
      <c r="AA12" s="54">
        <f t="shared" si="0"/>
        <v>31.376000000000001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0.246</v>
      </c>
      <c r="P14" s="57">
        <v>0.36100000000000004</v>
      </c>
      <c r="Q14" s="57"/>
      <c r="R14" s="57">
        <v>2.8849999999999998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3.492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0.246</v>
      </c>
      <c r="P16" s="62">
        <f t="shared" si="1"/>
        <v>0.36100000000000004</v>
      </c>
      <c r="Q16" s="62">
        <f t="shared" si="1"/>
        <v>0</v>
      </c>
      <c r="R16" s="62">
        <f t="shared" si="1"/>
        <v>2.8849999999999998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31.376000000000001</v>
      </c>
      <c r="Y16" s="62">
        <f t="shared" si="1"/>
        <v>0</v>
      </c>
      <c r="Z16" s="63" t="str">
        <f t="shared" si="1"/>
        <v/>
      </c>
      <c r="AA16" s="64">
        <f>SUM(AA10:AA15)</f>
        <v>34.868000000000002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0.75</v>
      </c>
      <c r="O19" s="72"/>
      <c r="P19" s="72"/>
      <c r="Q19" s="72">
        <v>0.5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1.25</v>
      </c>
    </row>
    <row r="20" spans="1:27" ht="24.95" customHeight="1" x14ac:dyDescent="0.2">
      <c r="A20" s="75" t="s">
        <v>15</v>
      </c>
      <c r="B20" s="76">
        <v>6.3449999999999998</v>
      </c>
      <c r="C20" s="77">
        <v>6.3780000000000001</v>
      </c>
      <c r="D20" s="77">
        <v>6.4770000000000003</v>
      </c>
      <c r="E20" s="77">
        <v>6.7380000000000004</v>
      </c>
      <c r="F20" s="77">
        <v>7.2350000000000003</v>
      </c>
      <c r="G20" s="77">
        <v>11.234</v>
      </c>
      <c r="H20" s="77">
        <v>11.082000000000001</v>
      </c>
      <c r="I20" s="77">
        <v>14.464</v>
      </c>
      <c r="J20" s="77">
        <v>25.480000000000004</v>
      </c>
      <c r="K20" s="77">
        <v>13.057</v>
      </c>
      <c r="L20" s="77">
        <v>19.652000000000001</v>
      </c>
      <c r="M20" s="77">
        <v>23.252000000000002</v>
      </c>
      <c r="N20" s="77">
        <v>9.7710000000000008</v>
      </c>
      <c r="O20" s="77">
        <v>0.41699999999999998</v>
      </c>
      <c r="P20" s="77"/>
      <c r="Q20" s="77">
        <v>9.3170000000000002</v>
      </c>
      <c r="R20" s="77">
        <v>7.6999999999999999E-2</v>
      </c>
      <c r="S20" s="77">
        <v>7.4999999999999997E-2</v>
      </c>
      <c r="T20" s="77">
        <v>3.5310000000000001</v>
      </c>
      <c r="U20" s="77">
        <v>4.5110000000000001</v>
      </c>
      <c r="V20" s="77">
        <v>0.06</v>
      </c>
      <c r="W20" s="77">
        <v>5.5E-2</v>
      </c>
      <c r="X20" s="77">
        <v>4.9000000000000002E-2</v>
      </c>
      <c r="Y20" s="77">
        <v>4.8000000000000001E-2</v>
      </c>
      <c r="Z20" s="78"/>
      <c r="AA20" s="79">
        <f t="shared" si="2"/>
        <v>179.30500000000004</v>
      </c>
    </row>
    <row r="21" spans="1:27" ht="24.95" customHeight="1" x14ac:dyDescent="0.2">
      <c r="A21" s="75" t="s">
        <v>16</v>
      </c>
      <c r="B21" s="80">
        <v>28.140999999999998</v>
      </c>
      <c r="C21" s="81">
        <v>46.307000000000002</v>
      </c>
      <c r="D21" s="81">
        <v>32.934000000000005</v>
      </c>
      <c r="E21" s="81">
        <v>32.677999999999997</v>
      </c>
      <c r="F21" s="81">
        <v>57.169000000000004</v>
      </c>
      <c r="G21" s="81">
        <v>71.324000000000012</v>
      </c>
      <c r="H21" s="81">
        <v>28.999000000000002</v>
      </c>
      <c r="I21" s="81">
        <v>23.207000000000001</v>
      </c>
      <c r="J21" s="81">
        <v>31.887999999999998</v>
      </c>
      <c r="K21" s="81">
        <v>18.7</v>
      </c>
      <c r="L21" s="81">
        <v>61.728999999999999</v>
      </c>
      <c r="M21" s="81">
        <v>70.61399999999999</v>
      </c>
      <c r="N21" s="81">
        <v>134.369</v>
      </c>
      <c r="O21" s="81">
        <v>108.39700000000001</v>
      </c>
      <c r="P21" s="81">
        <v>78.724999999999994</v>
      </c>
      <c r="Q21" s="81">
        <v>94.033999999999992</v>
      </c>
      <c r="R21" s="81">
        <v>10.701000000000001</v>
      </c>
      <c r="S21" s="81">
        <v>46.481000000000002</v>
      </c>
      <c r="T21" s="81">
        <v>31.172000000000001</v>
      </c>
      <c r="U21" s="81">
        <v>35.601999999999997</v>
      </c>
      <c r="V21" s="81">
        <v>33.701000000000001</v>
      </c>
      <c r="W21" s="81">
        <v>5.41</v>
      </c>
      <c r="X21" s="81">
        <v>16.984999999999999</v>
      </c>
      <c r="Y21" s="81">
        <v>46.114999999999995</v>
      </c>
      <c r="Z21" s="78"/>
      <c r="AA21" s="79">
        <f t="shared" si="2"/>
        <v>1145.3820000000001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34.485999999999997</v>
      </c>
      <c r="C25" s="88">
        <f t="shared" si="3"/>
        <v>52.685000000000002</v>
      </c>
      <c r="D25" s="88">
        <f t="shared" si="3"/>
        <v>39.411000000000001</v>
      </c>
      <c r="E25" s="88">
        <f t="shared" si="3"/>
        <v>39.415999999999997</v>
      </c>
      <c r="F25" s="88">
        <f t="shared" si="3"/>
        <v>64.404000000000011</v>
      </c>
      <c r="G25" s="88">
        <f t="shared" si="3"/>
        <v>82.558000000000007</v>
      </c>
      <c r="H25" s="88">
        <f t="shared" si="3"/>
        <v>40.081000000000003</v>
      </c>
      <c r="I25" s="88">
        <f t="shared" si="3"/>
        <v>37.670999999999999</v>
      </c>
      <c r="J25" s="88">
        <f t="shared" si="3"/>
        <v>57.368000000000002</v>
      </c>
      <c r="K25" s="88">
        <f t="shared" si="3"/>
        <v>31.756999999999998</v>
      </c>
      <c r="L25" s="88">
        <f t="shared" si="3"/>
        <v>81.381</v>
      </c>
      <c r="M25" s="88">
        <f t="shared" si="3"/>
        <v>93.865999999999985</v>
      </c>
      <c r="N25" s="88">
        <f t="shared" si="3"/>
        <v>144.88999999999999</v>
      </c>
      <c r="O25" s="88">
        <f t="shared" si="3"/>
        <v>108.81400000000001</v>
      </c>
      <c r="P25" s="88">
        <f t="shared" si="3"/>
        <v>78.724999999999994</v>
      </c>
      <c r="Q25" s="88">
        <f t="shared" si="3"/>
        <v>103.851</v>
      </c>
      <c r="R25" s="88">
        <f t="shared" si="3"/>
        <v>10.778</v>
      </c>
      <c r="S25" s="88">
        <f t="shared" si="3"/>
        <v>46.556000000000004</v>
      </c>
      <c r="T25" s="88">
        <f t="shared" si="3"/>
        <v>34.703000000000003</v>
      </c>
      <c r="U25" s="88">
        <f t="shared" si="3"/>
        <v>40.113</v>
      </c>
      <c r="V25" s="88">
        <f t="shared" si="3"/>
        <v>33.761000000000003</v>
      </c>
      <c r="W25" s="88">
        <f t="shared" si="3"/>
        <v>5.4649999999999999</v>
      </c>
      <c r="X25" s="88">
        <f t="shared" si="3"/>
        <v>17.033999999999999</v>
      </c>
      <c r="Y25" s="88">
        <f t="shared" si="3"/>
        <v>46.162999999999997</v>
      </c>
      <c r="Z25" s="89">
        <f t="shared" si="3"/>
        <v>0</v>
      </c>
      <c r="AA25" s="90">
        <f t="shared" si="3"/>
        <v>1325.9370000000001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34.485999999999997</v>
      </c>
      <c r="C29" s="77">
        <v>52.685000000000002</v>
      </c>
      <c r="D29" s="77">
        <v>39.411000000000001</v>
      </c>
      <c r="E29" s="77">
        <v>39.415999999999997</v>
      </c>
      <c r="F29" s="77">
        <v>64.403999999999996</v>
      </c>
      <c r="G29" s="77">
        <v>82.558000000000007</v>
      </c>
      <c r="H29" s="77">
        <v>40.081000000000003</v>
      </c>
      <c r="I29" s="77">
        <v>37.670999999999999</v>
      </c>
      <c r="J29" s="77">
        <v>57.368000000000002</v>
      </c>
      <c r="K29" s="77">
        <v>31.757000000000001</v>
      </c>
      <c r="L29" s="77">
        <v>81.381</v>
      </c>
      <c r="M29" s="77">
        <v>93.866</v>
      </c>
      <c r="N29" s="77">
        <v>144.88999999999999</v>
      </c>
      <c r="O29" s="77">
        <v>109.06</v>
      </c>
      <c r="P29" s="77">
        <v>79.085999999999999</v>
      </c>
      <c r="Q29" s="77">
        <v>103.851</v>
      </c>
      <c r="R29" s="77">
        <v>13.663</v>
      </c>
      <c r="S29" s="77">
        <v>46.555999999999997</v>
      </c>
      <c r="T29" s="77">
        <v>34.703000000000003</v>
      </c>
      <c r="U29" s="77">
        <v>40.113</v>
      </c>
      <c r="V29" s="77">
        <v>33.761000000000003</v>
      </c>
      <c r="W29" s="77">
        <v>5.4649999999999999</v>
      </c>
      <c r="X29" s="77">
        <v>48.41</v>
      </c>
      <c r="Y29" s="77">
        <v>46.162999999999997</v>
      </c>
      <c r="Z29" s="78"/>
      <c r="AA29" s="79">
        <f>SUM(B29:Z29)</f>
        <v>1360.8050000000001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34.485999999999997</v>
      </c>
      <c r="C31" s="62">
        <f t="shared" si="4"/>
        <v>52.685000000000002</v>
      </c>
      <c r="D31" s="62">
        <f t="shared" si="4"/>
        <v>39.411000000000001</v>
      </c>
      <c r="E31" s="62">
        <f t="shared" si="4"/>
        <v>39.415999999999997</v>
      </c>
      <c r="F31" s="62">
        <f t="shared" si="4"/>
        <v>64.403999999999996</v>
      </c>
      <c r="G31" s="62">
        <f t="shared" si="4"/>
        <v>82.558000000000007</v>
      </c>
      <c r="H31" s="62">
        <f t="shared" si="4"/>
        <v>40.081000000000003</v>
      </c>
      <c r="I31" s="62">
        <f t="shared" si="4"/>
        <v>37.670999999999999</v>
      </c>
      <c r="J31" s="62">
        <f t="shared" si="4"/>
        <v>57.368000000000002</v>
      </c>
      <c r="K31" s="62">
        <f t="shared" si="4"/>
        <v>31.757000000000001</v>
      </c>
      <c r="L31" s="62">
        <f t="shared" si="4"/>
        <v>81.381</v>
      </c>
      <c r="M31" s="62">
        <f t="shared" si="4"/>
        <v>93.866</v>
      </c>
      <c r="N31" s="62">
        <f t="shared" si="4"/>
        <v>144.88999999999999</v>
      </c>
      <c r="O31" s="62">
        <f t="shared" si="4"/>
        <v>109.06</v>
      </c>
      <c r="P31" s="62">
        <f t="shared" si="4"/>
        <v>79.085999999999999</v>
      </c>
      <c r="Q31" s="62">
        <f t="shared" si="4"/>
        <v>103.851</v>
      </c>
      <c r="R31" s="62">
        <f t="shared" si="4"/>
        <v>13.663</v>
      </c>
      <c r="S31" s="62">
        <f t="shared" si="4"/>
        <v>46.555999999999997</v>
      </c>
      <c r="T31" s="62">
        <f t="shared" si="4"/>
        <v>34.703000000000003</v>
      </c>
      <c r="U31" s="62">
        <f t="shared" si="4"/>
        <v>40.113</v>
      </c>
      <c r="V31" s="62">
        <f t="shared" si="4"/>
        <v>33.761000000000003</v>
      </c>
      <c r="W31" s="62">
        <f t="shared" si="4"/>
        <v>5.4649999999999999</v>
      </c>
      <c r="X31" s="62">
        <f t="shared" si="4"/>
        <v>48.41</v>
      </c>
      <c r="Y31" s="62">
        <f t="shared" si="4"/>
        <v>46.162999999999997</v>
      </c>
      <c r="Z31" s="63">
        <f t="shared" si="4"/>
        <v>0</v>
      </c>
      <c r="AA31" s="64">
        <f t="shared" si="4"/>
        <v>1360.8050000000001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>
        <v>20.100000000000001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12.5</v>
      </c>
      <c r="W38" s="99">
        <v>41.7</v>
      </c>
      <c r="X38" s="99"/>
      <c r="Y38" s="99"/>
      <c r="Z38" s="100"/>
      <c r="AA38" s="79">
        <f t="shared" si="5"/>
        <v>74.300000000000011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20.100000000000001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12.5</v>
      </c>
      <c r="W39" s="88">
        <f t="shared" si="6"/>
        <v>41.7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74.300000000000011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>
        <v>20.100000000000001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12.5</v>
      </c>
      <c r="W46" s="99">
        <v>41.7</v>
      </c>
      <c r="X46" s="99"/>
      <c r="Y46" s="99"/>
      <c r="Z46" s="100"/>
      <c r="AA46" s="79">
        <f t="shared" si="7"/>
        <v>74.300000000000011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20.100000000000001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12.5</v>
      </c>
      <c r="W48" s="88">
        <f t="shared" si="8"/>
        <v>41.7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74.300000000000011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34.485999999999997</v>
      </c>
      <c r="C51" s="88">
        <f t="shared" si="10"/>
        <v>52.685000000000002</v>
      </c>
      <c r="D51" s="88">
        <f t="shared" si="10"/>
        <v>39.411000000000001</v>
      </c>
      <c r="E51" s="88">
        <f t="shared" si="10"/>
        <v>39.415999999999997</v>
      </c>
      <c r="F51" s="88">
        <f t="shared" si="10"/>
        <v>84.504000000000019</v>
      </c>
      <c r="G51" s="88">
        <f t="shared" si="10"/>
        <v>82.558000000000007</v>
      </c>
      <c r="H51" s="88">
        <f t="shared" si="10"/>
        <v>40.081000000000003</v>
      </c>
      <c r="I51" s="88">
        <f t="shared" si="10"/>
        <v>37.670999999999999</v>
      </c>
      <c r="J51" s="88">
        <f t="shared" si="10"/>
        <v>57.368000000000002</v>
      </c>
      <c r="K51" s="88">
        <f t="shared" si="10"/>
        <v>31.756999999999998</v>
      </c>
      <c r="L51" s="88">
        <f t="shared" si="10"/>
        <v>81.381</v>
      </c>
      <c r="M51" s="88">
        <f t="shared" si="10"/>
        <v>93.865999999999985</v>
      </c>
      <c r="N51" s="88">
        <f t="shared" si="10"/>
        <v>144.88999999999999</v>
      </c>
      <c r="O51" s="88">
        <f t="shared" si="10"/>
        <v>109.06</v>
      </c>
      <c r="P51" s="88">
        <f t="shared" si="10"/>
        <v>79.085999999999999</v>
      </c>
      <c r="Q51" s="88">
        <f t="shared" si="10"/>
        <v>103.851</v>
      </c>
      <c r="R51" s="88">
        <f t="shared" si="10"/>
        <v>13.663</v>
      </c>
      <c r="S51" s="88">
        <f t="shared" si="10"/>
        <v>46.556000000000004</v>
      </c>
      <c r="T51" s="88">
        <f t="shared" si="10"/>
        <v>34.703000000000003</v>
      </c>
      <c r="U51" s="88">
        <f t="shared" si="10"/>
        <v>40.113</v>
      </c>
      <c r="V51" s="88">
        <f t="shared" si="10"/>
        <v>46.261000000000003</v>
      </c>
      <c r="W51" s="88">
        <f t="shared" si="10"/>
        <v>47.165000000000006</v>
      </c>
      <c r="X51" s="88">
        <f t="shared" si="10"/>
        <v>48.41</v>
      </c>
      <c r="Y51" s="88">
        <f t="shared" si="10"/>
        <v>46.162999999999997</v>
      </c>
      <c r="Z51" s="89">
        <f t="shared" si="10"/>
        <v>0</v>
      </c>
      <c r="AA51" s="104">
        <f>SUM(B51:Z51)</f>
        <v>1435.105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>
        <v>20.100000000000001</v>
      </c>
      <c r="G4" s="18"/>
      <c r="H4" s="18"/>
      <c r="I4" s="18"/>
      <c r="J4" s="18"/>
      <c r="K4" s="18">
        <v>-8</v>
      </c>
      <c r="L4" s="18"/>
      <c r="M4" s="18"/>
      <c r="N4" s="18">
        <v>-71.400000000000006</v>
      </c>
      <c r="O4" s="18"/>
      <c r="P4" s="18"/>
      <c r="Q4" s="18"/>
      <c r="R4" s="18"/>
      <c r="S4" s="18">
        <v>-14</v>
      </c>
      <c r="T4" s="18"/>
      <c r="U4" s="18"/>
      <c r="V4" s="18">
        <v>12.5</v>
      </c>
      <c r="W4" s="18">
        <v>41.7</v>
      </c>
      <c r="X4" s="18"/>
      <c r="Y4" s="18"/>
      <c r="Z4" s="19"/>
      <c r="AA4" s="111">
        <f>SUM(B4:Z4)</f>
        <v>-19.100000000000009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89</v>
      </c>
      <c r="C7" s="117">
        <v>107.29</v>
      </c>
      <c r="D7" s="117">
        <v>91</v>
      </c>
      <c r="E7" s="117">
        <v>91</v>
      </c>
      <c r="F7" s="117">
        <v>98.61</v>
      </c>
      <c r="G7" s="117">
        <v>98.6</v>
      </c>
      <c r="H7" s="117">
        <v>108.69</v>
      </c>
      <c r="I7" s="117">
        <v>139.44</v>
      </c>
      <c r="J7" s="117">
        <v>141.03</v>
      </c>
      <c r="K7" s="117">
        <v>157</v>
      </c>
      <c r="L7" s="117">
        <v>99.42</v>
      </c>
      <c r="M7" s="117">
        <v>102.68</v>
      </c>
      <c r="N7" s="117">
        <v>101.43</v>
      </c>
      <c r="O7" s="117">
        <v>85</v>
      </c>
      <c r="P7" s="117">
        <v>84.09</v>
      </c>
      <c r="Q7" s="117">
        <v>90.99</v>
      </c>
      <c r="R7" s="117">
        <v>82.5</v>
      </c>
      <c r="S7" s="117">
        <v>125.13</v>
      </c>
      <c r="T7" s="117">
        <v>175.77</v>
      </c>
      <c r="U7" s="117">
        <v>206.41</v>
      </c>
      <c r="V7" s="117">
        <v>170.5</v>
      </c>
      <c r="W7" s="117">
        <v>128.1</v>
      </c>
      <c r="X7" s="117">
        <v>88.72</v>
      </c>
      <c r="Y7" s="117">
        <v>90</v>
      </c>
      <c r="Z7" s="118"/>
      <c r="AA7" s="119">
        <f>IF(SUM(B7:Z7)&lt;&gt;0,AVERAGEIF(B7:Z7,"&lt;&gt;"""),"")</f>
        <v>114.68333333333332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>
        <v>8</v>
      </c>
      <c r="L15" s="133"/>
      <c r="M15" s="133"/>
      <c r="N15" s="133">
        <v>71.400000000000006</v>
      </c>
      <c r="O15" s="133"/>
      <c r="P15" s="133"/>
      <c r="Q15" s="133"/>
      <c r="R15" s="133"/>
      <c r="S15" s="133">
        <v>14</v>
      </c>
      <c r="T15" s="133"/>
      <c r="U15" s="133"/>
      <c r="V15" s="133"/>
      <c r="W15" s="133"/>
      <c r="X15" s="133"/>
      <c r="Y15" s="133"/>
      <c r="Z15" s="131"/>
      <c r="AA15" s="132">
        <f t="shared" si="0"/>
        <v>93.4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8</v>
      </c>
      <c r="L16" s="135">
        <f t="shared" si="1"/>
        <v>0</v>
      </c>
      <c r="M16" s="135">
        <f t="shared" si="1"/>
        <v>0</v>
      </c>
      <c r="N16" s="135">
        <f t="shared" si="1"/>
        <v>71.400000000000006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14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93.4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>
        <v>20.100000000000001</v>
      </c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>
        <v>12.5</v>
      </c>
      <c r="W23" s="133">
        <v>41.7</v>
      </c>
      <c r="X23" s="133"/>
      <c r="Y23" s="133"/>
      <c r="Z23" s="131"/>
      <c r="AA23" s="132">
        <f t="shared" si="2"/>
        <v>74.300000000000011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20.100000000000001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12.5</v>
      </c>
      <c r="W24" s="135">
        <f t="shared" si="3"/>
        <v>41.7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74.300000000000011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2023-09-24T20:16:21Z</dcterms:created>
  <dcterms:modified xsi:type="dcterms:W3CDTF">2023-09-24T20:16:22Z</dcterms:modified>
</cp:coreProperties>
</file>