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344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<sst xmlns="http://schemas.openxmlformats.org/spreadsheetml/2006/main" count="117" uniqueCount="53">
  <si>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23/09/2023 23:16:07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</si>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</sst>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53-415C-9C19-C89AC5A35D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53-415C-9C19-C89AC5A35D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100</c:v>
                </c:pt>
                <c:pt idx="1">
                  <c:v>16</c:v>
                </c:pt>
                <c:pt idx="2">
                  <c:v>100</c:v>
                </c:pt>
                <c:pt idx="5">
                  <c:v>40.966999999999999</c:v>
                </c:pt>
                <c:pt idx="6">
                  <c:v>34.432000000000002</c:v>
                </c:pt>
                <c:pt idx="7">
                  <c:v>23.315000000000001</c:v>
                </c:pt>
                <c:pt idx="20">
                  <c:v>14.851000000000001</c:v>
                </c:pt>
                <c:pt idx="21">
                  <c:v>23.571999999999999</c:v>
                </c:pt>
                <c:pt idx="22">
                  <c:v>33.478999999999999</c:v>
                </c:pt>
                <c:pt idx="23">
                  <c:v>48.834000000000003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53-415C-9C19-C89AC5A35D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178.9</c:v>
                </c:pt>
                <c:pt idx="1">
                  <c:v>180.6</c:v>
                </c:pt>
                <c:pt idx="2">
                  <c:v>136.4</c:v>
                </c:pt>
                <c:pt idx="3">
                  <c:v>150.5</c:v>
                </c:pt>
                <c:pt idx="4">
                  <c:v>11.9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6.4</c:v>
                </c:pt>
                <c:pt idx="10">
                  <c:v>168.1</c:v>
                </c:pt>
                <c:pt idx="11">
                  <c:v>219.7</c:v>
                </c:pt>
                <c:pt idx="12">
                  <c:v>36</c:v>
                </c:pt>
                <c:pt idx="13">
                  <c:v>22</c:v>
                </c:pt>
                <c:pt idx="14">
                  <c:v>0</c:v>
                </c:pt>
                <c:pt idx="15">
                  <c:v>58.4</c:v>
                </c:pt>
                <c:pt idx="16">
                  <c:v>30.6</c:v>
                </c:pt>
                <c:pt idx="17">
                  <c:v>29.2</c:v>
                </c:pt>
                <c:pt idx="18">
                  <c:v>108.1</c:v>
                </c:pt>
                <c:pt idx="19">
                  <c:v>124.7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53-415C-9C19-C89AC5A35D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21.437000000000001</c:v>
                </c:pt>
                <c:pt idx="1">
                  <c:v>16.416999999999994</c:v>
                </c:pt>
                <c:pt idx="2">
                  <c:v>20.067999999999998</c:v>
                </c:pt>
                <c:pt idx="3">
                  <c:v>22.736000000000001</c:v>
                </c:pt>
                <c:pt idx="4">
                  <c:v>42.348999999999997</c:v>
                </c:pt>
                <c:pt idx="5">
                  <c:v>48.231999999999999</c:v>
                </c:pt>
                <c:pt idx="6">
                  <c:v>44.311</c:v>
                </c:pt>
                <c:pt idx="7">
                  <c:v>26.238</c:v>
                </c:pt>
                <c:pt idx="8">
                  <c:v>1.0249999999999999</c:v>
                </c:pt>
                <c:pt idx="9">
                  <c:v>30.756</c:v>
                </c:pt>
                <c:pt idx="10">
                  <c:v>9.4440000000000008</c:v>
                </c:pt>
                <c:pt idx="11">
                  <c:v>0.622</c:v>
                </c:pt>
                <c:pt idx="12">
                  <c:v>29.566000000000003</c:v>
                </c:pt>
                <c:pt idx="13">
                  <c:v>11.378</c:v>
                </c:pt>
                <c:pt idx="14">
                  <c:v>9.4469999999999992</c:v>
                </c:pt>
                <c:pt idx="15">
                  <c:v>0.81899999999999995</c:v>
                </c:pt>
                <c:pt idx="16">
                  <c:v>0.25600000000000001</c:v>
                </c:pt>
                <c:pt idx="17">
                  <c:v>5.242</c:v>
                </c:pt>
                <c:pt idx="18">
                  <c:v>5.0569999999999986</c:v>
                </c:pt>
                <c:pt idx="19">
                  <c:v>11.945000000000002</c:v>
                </c:pt>
                <c:pt idx="20">
                  <c:v>13.961</c:v>
                </c:pt>
                <c:pt idx="21">
                  <c:v>17.45</c:v>
                </c:pt>
                <c:pt idx="22">
                  <c:v>18.87</c:v>
                </c:pt>
                <c:pt idx="23">
                  <c:v>9.7210000000000001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53-415C-9C19-C89AC5A35D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53-415C-9C19-C89AC5A35D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53-415C-9C19-C89AC5A35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304.52799999999996</c:v>
                </c:pt>
                <c:pt idx="1">
                  <c:v>214.81299999999999</c:v>
                </c:pt>
                <c:pt idx="2">
                  <c:v>257.92200000000003</c:v>
                </c:pt>
                <c:pt idx="3">
                  <c:v>174.83600000000001</c:v>
                </c:pt>
                <c:pt idx="4">
                  <c:v>111.392</c:v>
                </c:pt>
                <c:pt idx="5">
                  <c:v>152.77500000000001</c:v>
                </c:pt>
                <c:pt idx="6">
                  <c:v>157.649</c:v>
                </c:pt>
                <c:pt idx="7">
                  <c:v>70.137</c:v>
                </c:pt>
                <c:pt idx="8">
                  <c:v>35.668999999999997</c:v>
                </c:pt>
                <c:pt idx="9">
                  <c:v>40.170999999999992</c:v>
                </c:pt>
                <c:pt idx="10">
                  <c:v>177.58799999999999</c:v>
                </c:pt>
                <c:pt idx="11">
                  <c:v>220.34800000000004</c:v>
                </c:pt>
                <c:pt idx="12">
                  <c:v>65.611000000000004</c:v>
                </c:pt>
                <c:pt idx="13">
                  <c:v>33.372</c:v>
                </c:pt>
                <c:pt idx="14">
                  <c:v>10.376000000000001</c:v>
                </c:pt>
                <c:pt idx="15">
                  <c:v>60.042000000000009</c:v>
                </c:pt>
                <c:pt idx="16">
                  <c:v>30.864000000000001</c:v>
                </c:pt>
                <c:pt idx="17">
                  <c:v>34.477999999999994</c:v>
                </c:pt>
                <c:pt idx="18">
                  <c:v>113.185</c:v>
                </c:pt>
                <c:pt idx="19">
                  <c:v>136.64000000000001</c:v>
                </c:pt>
                <c:pt idx="20">
                  <c:v>28.812000000000001</c:v>
                </c:pt>
                <c:pt idx="21">
                  <c:v>41.021999999999998</c:v>
                </c:pt>
                <c:pt idx="22">
                  <c:v>52.349000000000004</c:v>
                </c:pt>
                <c:pt idx="23">
                  <c:v>58.555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53-415C-9C19-C89AC5A35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114.85</c:v>
                </c:pt>
                <c:pt idx="1">
                  <c:v>114.17</c:v>
                </c:pt>
                <c:pt idx="2">
                  <c:v>112.95</c:v>
                </c:pt>
                <c:pt idx="3">
                  <c:v>107.46</c:v>
                </c:pt>
                <c:pt idx="4">
                  <c:v>107.07</c:v>
                </c:pt>
                <c:pt idx="5">
                  <c:v>92.97</c:v>
                </c:pt>
                <c:pt idx="6">
                  <c:v>91.89</c:v>
                </c:pt>
                <c:pt idx="7">
                  <c:v>89.66</c:v>
                </c:pt>
                <c:pt idx="8">
                  <c:v>55.79</c:v>
                </c:pt>
                <c:pt idx="9">
                  <c:v>106.2</c:v>
                </c:pt>
                <c:pt idx="10">
                  <c:v>81.34</c:v>
                </c:pt>
                <c:pt idx="11">
                  <c:v>58.82</c:v>
                </c:pt>
                <c:pt idx="12">
                  <c:v>50.29</c:v>
                </c:pt>
                <c:pt idx="13">
                  <c:v>8.5</c:v>
                </c:pt>
                <c:pt idx="14">
                  <c:v>11</c:v>
                </c:pt>
                <c:pt idx="15">
                  <c:v>44.1</c:v>
                </c:pt>
                <c:pt idx="16">
                  <c:v>38.03</c:v>
                </c:pt>
                <c:pt idx="17">
                  <c:v>85</c:v>
                </c:pt>
                <c:pt idx="18">
                  <c:v>129.1</c:v>
                </c:pt>
                <c:pt idx="19">
                  <c:v>155</c:v>
                </c:pt>
                <c:pt idx="20">
                  <c:v>122</c:v>
                </c:pt>
                <c:pt idx="21">
                  <c:v>104.81</c:v>
                </c:pt>
                <c:pt idx="22">
                  <c:v>91.12</c:v>
                </c:pt>
                <c:pt idx="23">
                  <c:v>83.06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53-415C-9C19-C89AC5A35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304.48</v>
      </c>
      <c r="C4" s="18">
        <v>214.80099999999996</v>
      </c>
      <c r="D4" s="18">
        <v>257.96000000000004</v>
      </c>
      <c r="E4" s="18">
        <v>174.84199999999998</v>
      </c>
      <c r="F4" s="18">
        <v>111.39600000000002</v>
      </c>
      <c r="G4" s="18">
        <v>152.77500000000001</v>
      </c>
      <c r="H4" s="18">
        <v>157.649</v>
      </c>
      <c r="I4" s="18">
        <v>70.137</v>
      </c>
      <c r="J4" s="18">
        <v>35.669000000000004</v>
      </c>
      <c r="K4" s="18">
        <v>40.186</v>
      </c>
      <c r="L4" s="18">
        <v>177.54399999999998</v>
      </c>
      <c r="M4" s="18">
        <v>220.322</v>
      </c>
      <c r="N4" s="18">
        <v>65.566000000000003</v>
      </c>
      <c r="O4" s="18">
        <v>33.378</v>
      </c>
      <c r="P4" s="18">
        <v>10.360000000000001</v>
      </c>
      <c r="Q4" s="18">
        <v>60.006</v>
      </c>
      <c r="R4" s="18">
        <v>30.856000000000002</v>
      </c>
      <c r="S4" s="18">
        <v>34.442</v>
      </c>
      <c r="T4" s="18">
        <v>113.15699999999998</v>
      </c>
      <c r="U4" s="18">
        <v>136.64500000000001</v>
      </c>
      <c r="V4" s="18">
        <v>28.812000000000001</v>
      </c>
      <c r="W4" s="18">
        <v>41.021999999999998</v>
      </c>
      <c r="X4" s="18">
        <v>52.348999999999997</v>
      </c>
      <c r="Y4" s="18">
        <v>58.555</v>
      </c>
      <c r="Z4" s="19"/>
      <c r="AA4" s="20">
        <f>SUM(B4:Z4)</f>
        <v>2582.9090000000006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114.85</v>
      </c>
      <c r="C7" s="28">
        <v>114.17</v>
      </c>
      <c r="D7" s="28">
        <v>112.95</v>
      </c>
      <c r="E7" s="28">
        <v>107.46</v>
      </c>
      <c r="F7" s="28">
        <v>107.07</v>
      </c>
      <c r="G7" s="28">
        <v>92.97</v>
      </c>
      <c r="H7" s="28">
        <v>91.89</v>
      </c>
      <c r="I7" s="28">
        <v>89.66</v>
      </c>
      <c r="J7" s="28">
        <v>55.79</v>
      </c>
      <c r="K7" s="28">
        <v>106.2</v>
      </c>
      <c r="L7" s="28">
        <v>81.34</v>
      </c>
      <c r="M7" s="28">
        <v>58.82</v>
      </c>
      <c r="N7" s="28">
        <v>50.29</v>
      </c>
      <c r="O7" s="28">
        <v>8.5</v>
      </c>
      <c r="P7" s="28">
        <v>11</v>
      </c>
      <c r="Q7" s="28">
        <v>44.1</v>
      </c>
      <c r="R7" s="28">
        <v>38.03</v>
      </c>
      <c r="S7" s="28">
        <v>85</v>
      </c>
      <c r="T7" s="28">
        <v>129.1</v>
      </c>
      <c r="U7" s="28">
        <v>155</v>
      </c>
      <c r="V7" s="28">
        <v>122</v>
      </c>
      <c r="W7" s="28">
        <v>104.81</v>
      </c>
      <c r="X7" s="28">
        <v>91.12</v>
      </c>
      <c r="Y7" s="28">
        <v>83.06</v>
      </c>
      <c r="Z7" s="29"/>
      <c r="AA7" s="30">
        <f>IF(SUM(B7:Z7)&lt;&gt;0,AVERAGEIF(B7:Z7,"&lt;&gt;"""),"")</f>
        <v>85.632499999999979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100</v>
      </c>
      <c r="C12" s="52">
        <v>16</v>
      </c>
      <c r="D12" s="52">
        <v>100</v>
      </c>
      <c r="E12" s="52"/>
      <c r="F12" s="52"/>
      <c r="G12" s="52">
        <v>40.966999999999999</v>
      </c>
      <c r="H12" s="52">
        <v>34.432000000000002</v>
      </c>
      <c r="I12" s="52">
        <v>23.315000000000001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14.851000000000001</v>
      </c>
      <c r="W12" s="52">
        <v>23.571999999999999</v>
      </c>
      <c r="X12" s="52">
        <v>33.478999999999999</v>
      </c>
      <c r="Y12" s="52">
        <v>48.834000000000003</v>
      </c>
      <c r="Z12" s="53"/>
      <c r="AA12" s="54">
        <f t="shared" si="0"/>
        <v>435.45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21.437000000000001</v>
      </c>
      <c r="C14" s="57">
        <v>16.416999999999994</v>
      </c>
      <c r="D14" s="57">
        <v>20.067999999999998</v>
      </c>
      <c r="E14" s="57">
        <v>22.736000000000001</v>
      </c>
      <c r="F14" s="57">
        <v>42.348999999999997</v>
      </c>
      <c r="G14" s="57">
        <v>48.231999999999999</v>
      </c>
      <c r="H14" s="57">
        <v>44.311</v>
      </c>
      <c r="I14" s="57">
        <v>26.238</v>
      </c>
      <c r="J14" s="57">
        <v>1.0249999999999999</v>
      </c>
      <c r="K14" s="57">
        <v>30.756</v>
      </c>
      <c r="L14" s="57">
        <v>9.4440000000000008</v>
      </c>
      <c r="M14" s="57">
        <v>0.622</v>
      </c>
      <c r="N14" s="57">
        <v>29.566000000000003</v>
      </c>
      <c r="O14" s="57">
        <v>11.378</v>
      </c>
      <c r="P14" s="57">
        <v>9.4469999999999992</v>
      </c>
      <c r="Q14" s="57">
        <v>0.81899999999999995</v>
      </c>
      <c r="R14" s="57">
        <v>0.25600000000000001</v>
      </c>
      <c r="S14" s="57">
        <v>5.242</v>
      </c>
      <c r="T14" s="57">
        <v>5.0569999999999986</v>
      </c>
      <c r="U14" s="57">
        <v>11.945000000000002</v>
      </c>
      <c r="V14" s="57">
        <v>13.961</v>
      </c>
      <c r="W14" s="57">
        <v>17.45</v>
      </c>
      <c r="X14" s="57">
        <v>18.87</v>
      </c>
      <c r="Y14" s="57">
        <v>9.7210000000000001</v>
      </c>
      <c r="Z14" s="58"/>
      <c r="AA14" s="59">
        <f t="shared" si="0"/>
        <v>417.34700000000004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121.437</v>
      </c>
      <c r="C16" s="62">
        <f t="shared" ref="C16:Z16" si="1">IF(LEN(C$2)&gt;0,SUM(C10:C15),"")</f>
        <v>32.416999999999994</v>
      </c>
      <c r="D16" s="62">
        <f t="shared" si="1"/>
        <v>120.068</v>
      </c>
      <c r="E16" s="62">
        <f t="shared" si="1"/>
        <v>22.736000000000001</v>
      </c>
      <c r="F16" s="62">
        <f t="shared" si="1"/>
        <v>42.348999999999997</v>
      </c>
      <c r="G16" s="62">
        <f t="shared" si="1"/>
        <v>89.198999999999998</v>
      </c>
      <c r="H16" s="62">
        <f t="shared" si="1"/>
        <v>78.742999999999995</v>
      </c>
      <c r="I16" s="62">
        <f t="shared" si="1"/>
        <v>49.552999999999997</v>
      </c>
      <c r="J16" s="62">
        <f t="shared" si="1"/>
        <v>1.0249999999999999</v>
      </c>
      <c r="K16" s="62">
        <f t="shared" si="1"/>
        <v>30.756</v>
      </c>
      <c r="L16" s="62">
        <f t="shared" si="1"/>
        <v>9.4440000000000008</v>
      </c>
      <c r="M16" s="62">
        <f t="shared" si="1"/>
        <v>0.622</v>
      </c>
      <c r="N16" s="62">
        <f t="shared" si="1"/>
        <v>29.566000000000003</v>
      </c>
      <c r="O16" s="62">
        <f t="shared" si="1"/>
        <v>11.378</v>
      </c>
      <c r="P16" s="62">
        <f t="shared" si="1"/>
        <v>9.4469999999999992</v>
      </c>
      <c r="Q16" s="62">
        <f t="shared" si="1"/>
        <v>0.81899999999999995</v>
      </c>
      <c r="R16" s="62">
        <f t="shared" si="1"/>
        <v>0.25600000000000001</v>
      </c>
      <c r="S16" s="62">
        <f t="shared" si="1"/>
        <v>5.242</v>
      </c>
      <c r="T16" s="62">
        <f t="shared" si="1"/>
        <v>5.0569999999999986</v>
      </c>
      <c r="U16" s="62">
        <f t="shared" si="1"/>
        <v>11.945000000000002</v>
      </c>
      <c r="V16" s="62">
        <f t="shared" si="1"/>
        <v>28.812000000000001</v>
      </c>
      <c r="W16" s="62">
        <f t="shared" si="1"/>
        <v>41.021999999999998</v>
      </c>
      <c r="X16" s="62">
        <f t="shared" si="1"/>
        <v>52.349000000000004</v>
      </c>
      <c r="Y16" s="62">
        <f t="shared" si="1"/>
        <v>58.555000000000007</v>
      </c>
      <c r="Z16" s="63" t="str">
        <f t="shared" si="1"/>
        <v/>
      </c>
      <c r="AA16" s="64">
        <f>SUM(AA10:AA15)</f>
        <v>852.79700000000003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55.076999999999998</v>
      </c>
      <c r="G19" s="72">
        <v>63.576000000000001</v>
      </c>
      <c r="H19" s="72">
        <v>77.866</v>
      </c>
      <c r="I19" s="72">
        <v>19.553999999999998</v>
      </c>
      <c r="J19" s="72">
        <v>33.837000000000003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249.91000000000003</v>
      </c>
    </row>
    <row r="20" spans="1:27" ht="24.95" customHeight="1" x14ac:dyDescent="0.2">
      <c r="A20" s="75" t="s">
        <v>15</v>
      </c>
      <c r="B20" s="76">
        <v>4.1429999999999998</v>
      </c>
      <c r="C20" s="77">
        <v>1.784</v>
      </c>
      <c r="D20" s="77">
        <v>1.492</v>
      </c>
      <c r="E20" s="77">
        <v>1.6060000000000001</v>
      </c>
      <c r="F20" s="77">
        <v>2.0699999999999998</v>
      </c>
      <c r="G20" s="77"/>
      <c r="H20" s="77">
        <v>1.04</v>
      </c>
      <c r="I20" s="77">
        <v>1.03</v>
      </c>
      <c r="J20" s="77">
        <v>0.76800000000000002</v>
      </c>
      <c r="K20" s="77">
        <v>3.03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16.963000000000001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3.9E-2</v>
      </c>
      <c r="K21" s="81"/>
      <c r="L21" s="81"/>
      <c r="M21" s="81"/>
      <c r="N21" s="81"/>
      <c r="O21" s="81"/>
      <c r="P21" s="81">
        <v>0.91300000000000003</v>
      </c>
      <c r="Q21" s="81">
        <v>0.78700000000000003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1.7390000000000001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4.1429999999999998</v>
      </c>
      <c r="C25" s="88">
        <f t="shared" ref="C25:Z25" si="3">IF(LEN(C$2)&gt;0,SUM(C19:C24),"")</f>
        <v>1.784</v>
      </c>
      <c r="D25" s="88">
        <f t="shared" si="3"/>
        <v>1.492</v>
      </c>
      <c r="E25" s="88">
        <f t="shared" si="3"/>
        <v>1.6060000000000001</v>
      </c>
      <c r="F25" s="88">
        <f t="shared" si="3"/>
        <v>57.146999999999998</v>
      </c>
      <c r="G25" s="88">
        <f t="shared" si="3"/>
        <v>63.576000000000001</v>
      </c>
      <c r="H25" s="88">
        <f t="shared" si="3"/>
        <v>78.906000000000006</v>
      </c>
      <c r="I25" s="88">
        <f t="shared" si="3"/>
        <v>20.584</v>
      </c>
      <c r="J25" s="88">
        <f t="shared" si="3"/>
        <v>34.644000000000005</v>
      </c>
      <c r="K25" s="88">
        <f t="shared" si="3"/>
        <v>3.03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0.91300000000000003</v>
      </c>
      <c r="Q25" s="88">
        <f t="shared" si="3"/>
        <v>0.78700000000000003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268.61200000000002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125.58</v>
      </c>
      <c r="C29" s="77">
        <v>34.201000000000001</v>
      </c>
      <c r="D29" s="77">
        <v>121.56</v>
      </c>
      <c r="E29" s="77">
        <v>24.341999999999999</v>
      </c>
      <c r="F29" s="77">
        <v>99.495999999999995</v>
      </c>
      <c r="G29" s="77">
        <v>152.77500000000001</v>
      </c>
      <c r="H29" s="77">
        <v>157.649</v>
      </c>
      <c r="I29" s="77">
        <v>70.137</v>
      </c>
      <c r="J29" s="77">
        <v>35.668999999999997</v>
      </c>
      <c r="K29" s="77">
        <v>33.786000000000001</v>
      </c>
      <c r="L29" s="77">
        <v>9.4440000000000008</v>
      </c>
      <c r="M29" s="77">
        <v>0.622</v>
      </c>
      <c r="N29" s="77">
        <v>29.565999999999999</v>
      </c>
      <c r="O29" s="77">
        <v>11.378</v>
      </c>
      <c r="P29" s="77">
        <v>10.36</v>
      </c>
      <c r="Q29" s="77">
        <v>1.6060000000000001</v>
      </c>
      <c r="R29" s="77">
        <v>0.25600000000000001</v>
      </c>
      <c r="S29" s="77">
        <v>5.242</v>
      </c>
      <c r="T29" s="77">
        <v>5.0570000000000004</v>
      </c>
      <c r="U29" s="77">
        <v>11.945</v>
      </c>
      <c r="V29" s="77">
        <v>28.812000000000001</v>
      </c>
      <c r="W29" s="77">
        <v>41.021999999999998</v>
      </c>
      <c r="X29" s="77">
        <v>52.348999999999997</v>
      </c>
      <c r="Y29" s="77">
        <v>58.555</v>
      </c>
      <c r="Z29" s="78"/>
      <c r="AA29" s="79">
        <f>SUM(B29:Z29)</f>
        <v>1121.4090000000001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125.58</v>
      </c>
      <c r="C31" s="62">
        <f t="shared" ref="C31:Z31" si="4">IF(LEN(C$2)&gt;0,SUM(C28:C30),"")</f>
        <v>34.201000000000001</v>
      </c>
      <c r="D31" s="62">
        <f t="shared" si="4"/>
        <v>121.56</v>
      </c>
      <c r="E31" s="62">
        <f t="shared" si="4"/>
        <v>24.341999999999999</v>
      </c>
      <c r="F31" s="62">
        <f t="shared" si="4"/>
        <v>99.495999999999995</v>
      </c>
      <c r="G31" s="62">
        <f t="shared" si="4"/>
        <v>152.77500000000001</v>
      </c>
      <c r="H31" s="62">
        <f t="shared" si="4"/>
        <v>157.649</v>
      </c>
      <c r="I31" s="62">
        <f t="shared" si="4"/>
        <v>70.137</v>
      </c>
      <c r="J31" s="62">
        <f t="shared" si="4"/>
        <v>35.668999999999997</v>
      </c>
      <c r="K31" s="62">
        <f t="shared" si="4"/>
        <v>33.786000000000001</v>
      </c>
      <c r="L31" s="62">
        <f t="shared" si="4"/>
        <v>9.4440000000000008</v>
      </c>
      <c r="M31" s="62">
        <f t="shared" si="4"/>
        <v>0.622</v>
      </c>
      <c r="N31" s="62">
        <f t="shared" si="4"/>
        <v>29.565999999999999</v>
      </c>
      <c r="O31" s="62">
        <f t="shared" si="4"/>
        <v>11.378</v>
      </c>
      <c r="P31" s="62">
        <f t="shared" si="4"/>
        <v>10.36</v>
      </c>
      <c r="Q31" s="62">
        <f t="shared" si="4"/>
        <v>1.6060000000000001</v>
      </c>
      <c r="R31" s="62">
        <f t="shared" si="4"/>
        <v>0.25600000000000001</v>
      </c>
      <c r="S31" s="62">
        <f t="shared" si="4"/>
        <v>5.242</v>
      </c>
      <c r="T31" s="62">
        <f t="shared" si="4"/>
        <v>5.0570000000000004</v>
      </c>
      <c r="U31" s="62">
        <f t="shared" si="4"/>
        <v>11.945</v>
      </c>
      <c r="V31" s="62">
        <f t="shared" si="4"/>
        <v>28.812000000000001</v>
      </c>
      <c r="W31" s="62">
        <f t="shared" si="4"/>
        <v>41.021999999999998</v>
      </c>
      <c r="X31" s="62">
        <f t="shared" si="4"/>
        <v>52.348999999999997</v>
      </c>
      <c r="Y31" s="62">
        <f t="shared" si="4"/>
        <v>58.555</v>
      </c>
      <c r="Z31" s="63" t="str">
        <f t="shared" si="4"/>
        <v/>
      </c>
      <c r="AA31" s="64">
        <f>SUM(AA28:AA30)</f>
        <v>1121.4090000000001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178.9</v>
      </c>
      <c r="C38" s="99">
        <v>180.6</v>
      </c>
      <c r="D38" s="99">
        <v>136.4</v>
      </c>
      <c r="E38" s="99">
        <v>150.5</v>
      </c>
      <c r="F38" s="99">
        <v>11.9</v>
      </c>
      <c r="G38" s="99"/>
      <c r="H38" s="99"/>
      <c r="I38" s="99"/>
      <c r="J38" s="99"/>
      <c r="K38" s="99">
        <v>6.4</v>
      </c>
      <c r="L38" s="99">
        <v>168.1</v>
      </c>
      <c r="M38" s="99">
        <v>219.7</v>
      </c>
      <c r="N38" s="99">
        <v>36</v>
      </c>
      <c r="O38" s="99">
        <v>22</v>
      </c>
      <c r="P38" s="99"/>
      <c r="Q38" s="99">
        <v>58.4</v>
      </c>
      <c r="R38" s="99">
        <v>30.6</v>
      </c>
      <c r="S38" s="99">
        <v>29.2</v>
      </c>
      <c r="T38" s="99">
        <v>108.1</v>
      </c>
      <c r="U38" s="99">
        <v>124.7</v>
      </c>
      <c r="V38" s="99"/>
      <c r="W38" s="99"/>
      <c r="X38" s="99"/>
      <c r="Y38" s="99"/>
      <c r="Z38" s="100"/>
      <c r="AA38" s="79">
        <f t="shared" si="5"/>
        <v>1461.5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178.9</v>
      </c>
      <c r="C39" s="88">
        <f t="shared" si="6"/>
        <v>180.6</v>
      </c>
      <c r="D39" s="88">
        <f t="shared" si="6"/>
        <v>136.4</v>
      </c>
      <c r="E39" s="88">
        <f t="shared" si="6"/>
        <v>150.5</v>
      </c>
      <c r="F39" s="88">
        <f t="shared" si="6"/>
        <v>11.9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6.4</v>
      </c>
      <c r="L39" s="88">
        <f t="shared" si="6"/>
        <v>168.1</v>
      </c>
      <c r="M39" s="88">
        <f t="shared" si="6"/>
        <v>219.7</v>
      </c>
      <c r="N39" s="88">
        <f t="shared" si="6"/>
        <v>36</v>
      </c>
      <c r="O39" s="88">
        <f t="shared" si="6"/>
        <v>22</v>
      </c>
      <c r="P39" s="88">
        <f t="shared" si="6"/>
        <v>0</v>
      </c>
      <c r="Q39" s="88">
        <f t="shared" si="6"/>
        <v>58.4</v>
      </c>
      <c r="R39" s="88">
        <f t="shared" si="6"/>
        <v>30.6</v>
      </c>
      <c r="S39" s="88">
        <f t="shared" si="6"/>
        <v>29.2</v>
      </c>
      <c r="T39" s="88">
        <f t="shared" si="6"/>
        <v>108.1</v>
      </c>
      <c r="U39" s="88">
        <f t="shared" si="6"/>
        <v>124.7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1461.5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178.9</v>
      </c>
      <c r="C46" s="99">
        <v>180.6</v>
      </c>
      <c r="D46" s="99">
        <v>136.4</v>
      </c>
      <c r="E46" s="99">
        <v>150.5</v>
      </c>
      <c r="F46" s="99">
        <v>11.9</v>
      </c>
      <c r="G46" s="99"/>
      <c r="H46" s="99"/>
      <c r="I46" s="99"/>
      <c r="J46" s="99"/>
      <c r="K46" s="99">
        <v>6.4</v>
      </c>
      <c r="L46" s="99">
        <v>168.1</v>
      </c>
      <c r="M46" s="99">
        <v>219.7</v>
      </c>
      <c r="N46" s="99">
        <v>36</v>
      </c>
      <c r="O46" s="99">
        <v>22</v>
      </c>
      <c r="P46" s="99"/>
      <c r="Q46" s="99">
        <v>58.4</v>
      </c>
      <c r="R46" s="99">
        <v>30.6</v>
      </c>
      <c r="S46" s="99">
        <v>29.2</v>
      </c>
      <c r="T46" s="99">
        <v>108.1</v>
      </c>
      <c r="U46" s="99">
        <v>124.7</v>
      </c>
      <c r="V46" s="99"/>
      <c r="W46" s="99"/>
      <c r="X46" s="99"/>
      <c r="Y46" s="99"/>
      <c r="Z46" s="100"/>
      <c r="AA46" s="79">
        <f t="shared" si="7"/>
        <v>1461.5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178.9</v>
      </c>
      <c r="C48" s="88">
        <f t="shared" ref="C48:Z48" si="8">IF(LEN(C$2)&gt;0,SUM(C42:C47),"")</f>
        <v>180.6</v>
      </c>
      <c r="D48" s="88">
        <f t="shared" si="8"/>
        <v>136.4</v>
      </c>
      <c r="E48" s="88">
        <f t="shared" si="8"/>
        <v>150.5</v>
      </c>
      <c r="F48" s="88">
        <f t="shared" si="8"/>
        <v>11.9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6.4</v>
      </c>
      <c r="L48" s="88">
        <f t="shared" si="8"/>
        <v>168.1</v>
      </c>
      <c r="M48" s="88">
        <f t="shared" si="8"/>
        <v>219.7</v>
      </c>
      <c r="N48" s="88">
        <f t="shared" si="8"/>
        <v>36</v>
      </c>
      <c r="O48" s="88">
        <f t="shared" si="8"/>
        <v>22</v>
      </c>
      <c r="P48" s="88">
        <f t="shared" si="8"/>
        <v>0</v>
      </c>
      <c r="Q48" s="88">
        <f t="shared" si="8"/>
        <v>58.4</v>
      </c>
      <c r="R48" s="88">
        <f t="shared" si="8"/>
        <v>30.6</v>
      </c>
      <c r="S48" s="88">
        <f t="shared" si="8"/>
        <v>29.2</v>
      </c>
      <c r="T48" s="88">
        <f t="shared" si="8"/>
        <v>108.1</v>
      </c>
      <c r="U48" s="88">
        <f t="shared" si="8"/>
        <v>124.7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1461.5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304.48</v>
      </c>
      <c r="C51" s="88">
        <f t="shared" si="10"/>
        <v>214.80099999999999</v>
      </c>
      <c r="D51" s="88">
        <f t="shared" si="10"/>
        <v>257.96000000000004</v>
      </c>
      <c r="E51" s="88">
        <f t="shared" si="10"/>
        <v>174.84200000000001</v>
      </c>
      <c r="F51" s="88">
        <f t="shared" si="10"/>
        <v>111.396</v>
      </c>
      <c r="G51" s="88">
        <f t="shared" si="10"/>
        <v>152.77500000000001</v>
      </c>
      <c r="H51" s="88">
        <f t="shared" si="10"/>
        <v>157.649</v>
      </c>
      <c r="I51" s="88">
        <f t="shared" si="10"/>
        <v>70.137</v>
      </c>
      <c r="J51" s="88">
        <f t="shared" si="10"/>
        <v>35.669000000000004</v>
      </c>
      <c r="K51" s="88">
        <f t="shared" si="10"/>
        <v>40.186</v>
      </c>
      <c r="L51" s="88">
        <f t="shared" si="10"/>
        <v>177.54399999999998</v>
      </c>
      <c r="M51" s="88">
        <f t="shared" si="10"/>
        <v>220.322</v>
      </c>
      <c r="N51" s="88">
        <f t="shared" si="10"/>
        <v>65.566000000000003</v>
      </c>
      <c r="O51" s="88">
        <f t="shared" si="10"/>
        <v>33.378</v>
      </c>
      <c r="P51" s="88">
        <f t="shared" si="10"/>
        <v>10.36</v>
      </c>
      <c r="Q51" s="88">
        <f t="shared" si="10"/>
        <v>60.006</v>
      </c>
      <c r="R51" s="88">
        <f t="shared" si="10"/>
        <v>30.856000000000002</v>
      </c>
      <c r="S51" s="88">
        <f t="shared" si="10"/>
        <v>34.442</v>
      </c>
      <c r="T51" s="88">
        <f t="shared" si="10"/>
        <v>113.157</v>
      </c>
      <c r="U51" s="88">
        <f t="shared" si="10"/>
        <v>136.64500000000001</v>
      </c>
      <c r="V51" s="88">
        <f t="shared" si="10"/>
        <v>28.812000000000001</v>
      </c>
      <c r="W51" s="88">
        <f t="shared" si="10"/>
        <v>41.021999999999998</v>
      </c>
      <c r="X51" s="88">
        <f t="shared" si="10"/>
        <v>52.349000000000004</v>
      </c>
      <c r="Y51" s="88">
        <f t="shared" si="10"/>
        <v>58.555000000000007</v>
      </c>
      <c r="Z51" s="89" t="str">
        <f t="shared" si="10"/>
        <v/>
      </c>
      <c r="AA51" s="104">
        <f>SUM(B51:Z51)</f>
        <v>2582.9090000000006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304.52799999999996</v>
      </c>
      <c r="C4" s="18">
        <v>214.81299999999999</v>
      </c>
      <c r="D4" s="18">
        <v>257.92200000000003</v>
      </c>
      <c r="E4" s="18">
        <v>174.83600000000001</v>
      </c>
      <c r="F4" s="18">
        <v>111.392</v>
      </c>
      <c r="G4" s="18">
        <v>152.77500000000001</v>
      </c>
      <c r="H4" s="18">
        <v>157.649</v>
      </c>
      <c r="I4" s="18">
        <v>70.137</v>
      </c>
      <c r="J4" s="18">
        <v>35.668999999999997</v>
      </c>
      <c r="K4" s="18">
        <v>40.170999999999992</v>
      </c>
      <c r="L4" s="18">
        <v>177.58799999999999</v>
      </c>
      <c r="M4" s="18">
        <v>220.34800000000004</v>
      </c>
      <c r="N4" s="18">
        <v>65.611000000000004</v>
      </c>
      <c r="O4" s="18">
        <v>33.372</v>
      </c>
      <c r="P4" s="18">
        <v>10.376000000000001</v>
      </c>
      <c r="Q4" s="18">
        <v>60.042000000000009</v>
      </c>
      <c r="R4" s="18">
        <v>30.864000000000001</v>
      </c>
      <c r="S4" s="18">
        <v>34.477999999999994</v>
      </c>
      <c r="T4" s="18">
        <v>113.185</v>
      </c>
      <c r="U4" s="18">
        <v>136.64000000000001</v>
      </c>
      <c r="V4" s="18">
        <v>28.812000000000001</v>
      </c>
      <c r="W4" s="18">
        <v>41.021999999999998</v>
      </c>
      <c r="X4" s="18">
        <v>52.349000000000004</v>
      </c>
      <c r="Y4" s="18">
        <v>58.555</v>
      </c>
      <c r="Z4" s="19"/>
      <c r="AA4" s="20">
        <f>SUM(B4:Z4)</f>
        <v>2583.134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114.85</v>
      </c>
      <c r="C7" s="28">
        <v>114.17</v>
      </c>
      <c r="D7" s="28">
        <v>112.95</v>
      </c>
      <c r="E7" s="28">
        <v>107.46</v>
      </c>
      <c r="F7" s="28">
        <v>107.07</v>
      </c>
      <c r="G7" s="28">
        <v>92.97</v>
      </c>
      <c r="H7" s="28">
        <v>91.89</v>
      </c>
      <c r="I7" s="28">
        <v>89.66</v>
      </c>
      <c r="J7" s="28">
        <v>55.79</v>
      </c>
      <c r="K7" s="28">
        <v>106.2</v>
      </c>
      <c r="L7" s="28">
        <v>81.34</v>
      </c>
      <c r="M7" s="28">
        <v>58.82</v>
      </c>
      <c r="N7" s="28">
        <v>50.29</v>
      </c>
      <c r="O7" s="28">
        <v>8.5</v>
      </c>
      <c r="P7" s="28">
        <v>11</v>
      </c>
      <c r="Q7" s="28">
        <v>44.1</v>
      </c>
      <c r="R7" s="28">
        <v>38.03</v>
      </c>
      <c r="S7" s="28">
        <v>85</v>
      </c>
      <c r="T7" s="28">
        <v>129.1</v>
      </c>
      <c r="U7" s="28">
        <v>155</v>
      </c>
      <c r="V7" s="28">
        <v>122</v>
      </c>
      <c r="W7" s="28">
        <v>104.81</v>
      </c>
      <c r="X7" s="28">
        <v>91.12</v>
      </c>
      <c r="Y7" s="28">
        <v>83.06</v>
      </c>
      <c r="Z7" s="29"/>
      <c r="AA7" s="30">
        <f>IF(SUM(B7:Z7)&lt;&gt;0,AVERAGEIF(B7:Z7,"&lt;&gt;"""),"")</f>
        <v>85.632499999999979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273.53300000000002</v>
      </c>
      <c r="C12" s="52">
        <v>181.83199999999999</v>
      </c>
      <c r="D12" s="52">
        <v>220.50399999999999</v>
      </c>
      <c r="E12" s="52">
        <v>138.416</v>
      </c>
      <c r="F12" s="52">
        <v>84.168000000000006</v>
      </c>
      <c r="G12" s="52">
        <v>124.76300000000001</v>
      </c>
      <c r="H12" s="52">
        <v>129.197</v>
      </c>
      <c r="I12" s="52">
        <v>29.728999999999999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1182.1420000000001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7.5860000000000003</v>
      </c>
      <c r="K14" s="57"/>
      <c r="L14" s="57">
        <v>41.316000000000003</v>
      </c>
      <c r="M14" s="57">
        <v>44.639000000000003</v>
      </c>
      <c r="N14" s="57">
        <v>0.39700000000000002</v>
      </c>
      <c r="O14" s="57">
        <v>1.5880000000000001</v>
      </c>
      <c r="P14" s="57">
        <v>0.111</v>
      </c>
      <c r="Q14" s="57">
        <v>4.0539999999999994</v>
      </c>
      <c r="R14" s="57">
        <v>0.41000000000000003</v>
      </c>
      <c r="S14" s="57">
        <v>4.1000000000000002E-2</v>
      </c>
      <c r="T14" s="57"/>
      <c r="U14" s="57"/>
      <c r="V14" s="57"/>
      <c r="W14" s="57"/>
      <c r="X14" s="57"/>
      <c r="Y14" s="57"/>
      <c r="Z14" s="58"/>
      <c r="AA14" s="59">
        <f t="shared" si="0"/>
        <v>100.142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273.53300000000002</v>
      </c>
      <c r="C16" s="62">
        <f t="shared" ref="C16:Z16" si="1">IF(LEN(C$2)&gt;0,SUM(C10:C15),"")</f>
        <v>181.83199999999999</v>
      </c>
      <c r="D16" s="62">
        <f t="shared" si="1"/>
        <v>220.50399999999999</v>
      </c>
      <c r="E16" s="62">
        <f t="shared" si="1"/>
        <v>138.416</v>
      </c>
      <c r="F16" s="62">
        <f t="shared" si="1"/>
        <v>84.168000000000006</v>
      </c>
      <c r="G16" s="62">
        <f t="shared" si="1"/>
        <v>124.76300000000001</v>
      </c>
      <c r="H16" s="62">
        <f t="shared" si="1"/>
        <v>129.197</v>
      </c>
      <c r="I16" s="62">
        <f t="shared" si="1"/>
        <v>29.728999999999999</v>
      </c>
      <c r="J16" s="62">
        <f t="shared" si="1"/>
        <v>7.5860000000000003</v>
      </c>
      <c r="K16" s="62">
        <f t="shared" si="1"/>
        <v>0</v>
      </c>
      <c r="L16" s="62">
        <f t="shared" si="1"/>
        <v>41.316000000000003</v>
      </c>
      <c r="M16" s="62">
        <f t="shared" si="1"/>
        <v>44.639000000000003</v>
      </c>
      <c r="N16" s="62">
        <f t="shared" si="1"/>
        <v>0.39700000000000002</v>
      </c>
      <c r="O16" s="62">
        <f t="shared" si="1"/>
        <v>1.5880000000000001</v>
      </c>
      <c r="P16" s="62">
        <f t="shared" si="1"/>
        <v>0.111</v>
      </c>
      <c r="Q16" s="62">
        <f t="shared" si="1"/>
        <v>4.0539999999999994</v>
      </c>
      <c r="R16" s="62">
        <f t="shared" si="1"/>
        <v>0.41000000000000003</v>
      </c>
      <c r="S16" s="62">
        <f t="shared" si="1"/>
        <v>4.1000000000000002E-2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1282.2840000000001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9.0920000000000005</v>
      </c>
      <c r="C20" s="77">
        <v>9.0169999999999995</v>
      </c>
      <c r="D20" s="77">
        <v>13.848000000000001</v>
      </c>
      <c r="E20" s="77">
        <v>13.856</v>
      </c>
      <c r="F20" s="77">
        <v>8.8019999999999996</v>
      </c>
      <c r="G20" s="77">
        <v>8.8350000000000009</v>
      </c>
      <c r="H20" s="77">
        <v>8.8529999999999998</v>
      </c>
      <c r="I20" s="77">
        <v>8.7579999999999991</v>
      </c>
      <c r="J20" s="77">
        <v>8.5030000000000001</v>
      </c>
      <c r="K20" s="77">
        <v>8.3640000000000008</v>
      </c>
      <c r="L20" s="77">
        <v>12.406000000000001</v>
      </c>
      <c r="M20" s="77">
        <v>15.943999999999999</v>
      </c>
      <c r="N20" s="77"/>
      <c r="O20" s="77">
        <v>1.466</v>
      </c>
      <c r="P20" s="77"/>
      <c r="Q20" s="77"/>
      <c r="R20" s="77">
        <v>5.8999999999999997E-2</v>
      </c>
      <c r="S20" s="77">
        <v>3.6430000000000002</v>
      </c>
      <c r="T20" s="77">
        <v>0.80600000000000005</v>
      </c>
      <c r="U20" s="77">
        <v>6.7370000000000001</v>
      </c>
      <c r="V20" s="77">
        <v>5.4740000000000002</v>
      </c>
      <c r="W20" s="77">
        <v>0.121</v>
      </c>
      <c r="X20" s="77">
        <v>1.7890000000000001</v>
      </c>
      <c r="Y20" s="77">
        <v>4.7E-2</v>
      </c>
      <c r="Z20" s="78"/>
      <c r="AA20" s="79">
        <f t="shared" si="2"/>
        <v>146.41999999999999</v>
      </c>
    </row>
    <row r="21" spans="1:27" ht="24.95" customHeight="1" x14ac:dyDescent="0.2">
      <c r="A21" s="75" t="s">
        <v>16</v>
      </c>
      <c r="B21" s="80">
        <v>21.902999999999999</v>
      </c>
      <c r="C21" s="81">
        <v>23.963999999999999</v>
      </c>
      <c r="D21" s="81">
        <v>23.57</v>
      </c>
      <c r="E21" s="81">
        <v>22.564</v>
      </c>
      <c r="F21" s="81">
        <v>18.422000000000001</v>
      </c>
      <c r="G21" s="81">
        <v>19.177</v>
      </c>
      <c r="H21" s="81">
        <v>19.599</v>
      </c>
      <c r="I21" s="81">
        <v>31.65</v>
      </c>
      <c r="J21" s="81">
        <v>19.579999999999998</v>
      </c>
      <c r="K21" s="81">
        <v>31.806999999999999</v>
      </c>
      <c r="L21" s="81">
        <v>123.86599999999999</v>
      </c>
      <c r="M21" s="81">
        <v>159.76500000000001</v>
      </c>
      <c r="N21" s="81">
        <v>65.213999999999999</v>
      </c>
      <c r="O21" s="81">
        <v>30.318000000000001</v>
      </c>
      <c r="P21" s="81">
        <v>0.66500000000000004</v>
      </c>
      <c r="Q21" s="81">
        <v>55.988</v>
      </c>
      <c r="R21" s="81">
        <v>30.395000000000003</v>
      </c>
      <c r="S21" s="81">
        <v>30.794</v>
      </c>
      <c r="T21" s="81">
        <v>112.379</v>
      </c>
      <c r="U21" s="81">
        <v>129.90299999999999</v>
      </c>
      <c r="V21" s="81">
        <v>23.338000000000001</v>
      </c>
      <c r="W21" s="81">
        <v>40.900999999999996</v>
      </c>
      <c r="X21" s="81">
        <v>50.56</v>
      </c>
      <c r="Y21" s="81">
        <v>58.508000000000003</v>
      </c>
      <c r="Z21" s="78"/>
      <c r="AA21" s="79">
        <f t="shared" si="2"/>
        <v>1144.83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30.994999999999997</v>
      </c>
      <c r="C25" s="88">
        <f t="shared" si="3"/>
        <v>32.980999999999995</v>
      </c>
      <c r="D25" s="88">
        <f t="shared" si="3"/>
        <v>37.417999999999999</v>
      </c>
      <c r="E25" s="88">
        <f t="shared" si="3"/>
        <v>36.42</v>
      </c>
      <c r="F25" s="88">
        <f t="shared" si="3"/>
        <v>27.224</v>
      </c>
      <c r="G25" s="88">
        <f t="shared" si="3"/>
        <v>28.012</v>
      </c>
      <c r="H25" s="88">
        <f t="shared" si="3"/>
        <v>28.451999999999998</v>
      </c>
      <c r="I25" s="88">
        <f t="shared" si="3"/>
        <v>40.408000000000001</v>
      </c>
      <c r="J25" s="88">
        <f t="shared" si="3"/>
        <v>28.082999999999998</v>
      </c>
      <c r="K25" s="88">
        <f t="shared" si="3"/>
        <v>40.170999999999999</v>
      </c>
      <c r="L25" s="88">
        <f t="shared" si="3"/>
        <v>136.27199999999999</v>
      </c>
      <c r="M25" s="88">
        <f t="shared" si="3"/>
        <v>175.709</v>
      </c>
      <c r="N25" s="88">
        <f t="shared" si="3"/>
        <v>65.213999999999999</v>
      </c>
      <c r="O25" s="88">
        <f t="shared" si="3"/>
        <v>31.784000000000002</v>
      </c>
      <c r="P25" s="88">
        <f t="shared" si="3"/>
        <v>0.66500000000000004</v>
      </c>
      <c r="Q25" s="88">
        <f t="shared" si="3"/>
        <v>55.988</v>
      </c>
      <c r="R25" s="88">
        <f t="shared" si="3"/>
        <v>30.454000000000004</v>
      </c>
      <c r="S25" s="88">
        <f t="shared" si="3"/>
        <v>34.436999999999998</v>
      </c>
      <c r="T25" s="88">
        <f t="shared" si="3"/>
        <v>113.185</v>
      </c>
      <c r="U25" s="88">
        <f t="shared" si="3"/>
        <v>136.63999999999999</v>
      </c>
      <c r="V25" s="88">
        <f t="shared" si="3"/>
        <v>28.812000000000001</v>
      </c>
      <c r="W25" s="88">
        <f t="shared" si="3"/>
        <v>41.021999999999998</v>
      </c>
      <c r="X25" s="88">
        <f t="shared" si="3"/>
        <v>52.349000000000004</v>
      </c>
      <c r="Y25" s="88">
        <f t="shared" si="3"/>
        <v>58.555</v>
      </c>
      <c r="Z25" s="89">
        <f t="shared" si="3"/>
        <v>0</v>
      </c>
      <c r="AA25" s="90">
        <f t="shared" si="3"/>
        <v>1291.25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304.52800000000002</v>
      </c>
      <c r="C29" s="77">
        <v>214.81299999999999</v>
      </c>
      <c r="D29" s="77">
        <v>257.92200000000003</v>
      </c>
      <c r="E29" s="77">
        <v>174.83600000000001</v>
      </c>
      <c r="F29" s="77">
        <v>111.392</v>
      </c>
      <c r="G29" s="77">
        <v>152.77500000000001</v>
      </c>
      <c r="H29" s="77">
        <v>157.649</v>
      </c>
      <c r="I29" s="77">
        <v>70.137</v>
      </c>
      <c r="J29" s="77">
        <v>35.668999999999997</v>
      </c>
      <c r="K29" s="77">
        <v>40.170999999999999</v>
      </c>
      <c r="L29" s="77">
        <v>177.58799999999999</v>
      </c>
      <c r="M29" s="77">
        <v>220.34800000000001</v>
      </c>
      <c r="N29" s="77">
        <v>65.611000000000004</v>
      </c>
      <c r="O29" s="77">
        <v>33.372</v>
      </c>
      <c r="P29" s="77">
        <v>0.77600000000000002</v>
      </c>
      <c r="Q29" s="77">
        <v>60.042000000000002</v>
      </c>
      <c r="R29" s="77">
        <v>30.864000000000001</v>
      </c>
      <c r="S29" s="77">
        <v>34.478000000000002</v>
      </c>
      <c r="T29" s="77">
        <v>113.185</v>
      </c>
      <c r="U29" s="77">
        <v>136.63999999999999</v>
      </c>
      <c r="V29" s="77">
        <v>28.812000000000001</v>
      </c>
      <c r="W29" s="77">
        <v>41.021999999999998</v>
      </c>
      <c r="X29" s="77">
        <v>52.348999999999997</v>
      </c>
      <c r="Y29" s="77">
        <v>58.555</v>
      </c>
      <c r="Z29" s="78"/>
      <c r="AA29" s="79">
        <f>SUM(B29:Z29)</f>
        <v>2573.5340000000001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304.52800000000002</v>
      </c>
      <c r="C31" s="62">
        <f t="shared" si="4"/>
        <v>214.81299999999999</v>
      </c>
      <c r="D31" s="62">
        <f t="shared" si="4"/>
        <v>257.92200000000003</v>
      </c>
      <c r="E31" s="62">
        <f t="shared" si="4"/>
        <v>174.83600000000001</v>
      </c>
      <c r="F31" s="62">
        <f t="shared" si="4"/>
        <v>111.392</v>
      </c>
      <c r="G31" s="62">
        <f t="shared" si="4"/>
        <v>152.77500000000001</v>
      </c>
      <c r="H31" s="62">
        <f t="shared" si="4"/>
        <v>157.649</v>
      </c>
      <c r="I31" s="62">
        <f t="shared" si="4"/>
        <v>70.137</v>
      </c>
      <c r="J31" s="62">
        <f t="shared" si="4"/>
        <v>35.668999999999997</v>
      </c>
      <c r="K31" s="62">
        <f t="shared" si="4"/>
        <v>40.170999999999999</v>
      </c>
      <c r="L31" s="62">
        <f t="shared" si="4"/>
        <v>177.58799999999999</v>
      </c>
      <c r="M31" s="62">
        <f t="shared" si="4"/>
        <v>220.34800000000001</v>
      </c>
      <c r="N31" s="62">
        <f t="shared" si="4"/>
        <v>65.611000000000004</v>
      </c>
      <c r="O31" s="62">
        <f t="shared" si="4"/>
        <v>33.372</v>
      </c>
      <c r="P31" s="62">
        <f t="shared" si="4"/>
        <v>0.77600000000000002</v>
      </c>
      <c r="Q31" s="62">
        <f t="shared" si="4"/>
        <v>60.042000000000002</v>
      </c>
      <c r="R31" s="62">
        <f t="shared" si="4"/>
        <v>30.864000000000001</v>
      </c>
      <c r="S31" s="62">
        <f t="shared" si="4"/>
        <v>34.478000000000002</v>
      </c>
      <c r="T31" s="62">
        <f t="shared" si="4"/>
        <v>113.185</v>
      </c>
      <c r="U31" s="62">
        <f t="shared" si="4"/>
        <v>136.63999999999999</v>
      </c>
      <c r="V31" s="62">
        <f t="shared" si="4"/>
        <v>28.812000000000001</v>
      </c>
      <c r="W31" s="62">
        <f t="shared" si="4"/>
        <v>41.021999999999998</v>
      </c>
      <c r="X31" s="62">
        <f t="shared" si="4"/>
        <v>52.348999999999997</v>
      </c>
      <c r="Y31" s="62">
        <f t="shared" si="4"/>
        <v>58.555</v>
      </c>
      <c r="Z31" s="63">
        <f t="shared" si="4"/>
        <v>0</v>
      </c>
      <c r="AA31" s="64">
        <f t="shared" si="4"/>
        <v>2573.5340000000001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9.6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304.52800000000002</v>
      </c>
      <c r="C51" s="88">
        <f t="shared" si="10"/>
        <v>214.81299999999999</v>
      </c>
      <c r="D51" s="88">
        <f t="shared" si="10"/>
        <v>257.92199999999997</v>
      </c>
      <c r="E51" s="88">
        <f t="shared" si="10"/>
        <v>174.83600000000001</v>
      </c>
      <c r="F51" s="88">
        <f t="shared" si="10"/>
        <v>111.39200000000001</v>
      </c>
      <c r="G51" s="88">
        <f t="shared" si="10"/>
        <v>152.77500000000001</v>
      </c>
      <c r="H51" s="88">
        <f t="shared" si="10"/>
        <v>157.649</v>
      </c>
      <c r="I51" s="88">
        <f t="shared" si="10"/>
        <v>70.137</v>
      </c>
      <c r="J51" s="88">
        <f t="shared" si="10"/>
        <v>35.668999999999997</v>
      </c>
      <c r="K51" s="88">
        <f t="shared" si="10"/>
        <v>40.170999999999999</v>
      </c>
      <c r="L51" s="88">
        <f t="shared" si="10"/>
        <v>177.58799999999999</v>
      </c>
      <c r="M51" s="88">
        <f t="shared" si="10"/>
        <v>220.34800000000001</v>
      </c>
      <c r="N51" s="88">
        <f t="shared" si="10"/>
        <v>65.611000000000004</v>
      </c>
      <c r="O51" s="88">
        <f t="shared" si="10"/>
        <v>33.372</v>
      </c>
      <c r="P51" s="88">
        <f t="shared" si="10"/>
        <v>10.375999999999999</v>
      </c>
      <c r="Q51" s="88">
        <f t="shared" si="10"/>
        <v>60.042000000000002</v>
      </c>
      <c r="R51" s="88">
        <f t="shared" si="10"/>
        <v>30.864000000000004</v>
      </c>
      <c r="S51" s="88">
        <f t="shared" si="10"/>
        <v>34.477999999999994</v>
      </c>
      <c r="T51" s="88">
        <f t="shared" si="10"/>
        <v>113.185</v>
      </c>
      <c r="U51" s="88">
        <f t="shared" si="10"/>
        <v>136.63999999999999</v>
      </c>
      <c r="V51" s="88">
        <f t="shared" si="10"/>
        <v>28.812000000000001</v>
      </c>
      <c r="W51" s="88">
        <f t="shared" si="10"/>
        <v>41.021999999999998</v>
      </c>
      <c r="X51" s="88">
        <f t="shared" si="10"/>
        <v>52.349000000000004</v>
      </c>
      <c r="Y51" s="88">
        <f t="shared" si="10"/>
        <v>58.555</v>
      </c>
      <c r="Z51" s="89">
        <f t="shared" si="10"/>
        <v>0</v>
      </c>
      <c r="AA51" s="104">
        <f>SUM(B51:Z51)</f>
        <v>2583.134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-178.9</v>
      </c>
      <c r="C4" s="18">
        <v>-180.6</v>
      </c>
      <c r="D4" s="18">
        <v>-136.4</v>
      </c>
      <c r="E4" s="18">
        <v>-150.5</v>
      </c>
      <c r="F4" s="18">
        <v>-11.9</v>
      </c>
      <c r="G4" s="18"/>
      <c r="H4" s="18"/>
      <c r="I4" s="18"/>
      <c r="J4" s="18"/>
      <c r="K4" s="18">
        <v>-6.4</v>
      </c>
      <c r="L4" s="18">
        <v>-168.1</v>
      </c>
      <c r="M4" s="18">
        <v>-219.7</v>
      </c>
      <c r="N4" s="18">
        <v>-36</v>
      </c>
      <c r="O4" s="18">
        <v>-22</v>
      </c>
      <c r="P4" s="18">
        <v>9.6</v>
      </c>
      <c r="Q4" s="18">
        <v>-58.4</v>
      </c>
      <c r="R4" s="18">
        <v>-30.6</v>
      </c>
      <c r="S4" s="18">
        <v>-29.2</v>
      </c>
      <c r="T4" s="18">
        <v>-108.1</v>
      </c>
      <c r="U4" s="18">
        <v>-124.7</v>
      </c>
      <c r="V4" s="18"/>
      <c r="W4" s="18"/>
      <c r="X4" s="18"/>
      <c r="Y4" s="18"/>
      <c r="Z4" s="19"/>
      <c r="AA4" s="111">
        <f>SUM(B4:Z4)</f>
        <v>-1451.9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114.85</v>
      </c>
      <c r="C7" s="117">
        <v>114.17</v>
      </c>
      <c r="D7" s="117">
        <v>112.95</v>
      </c>
      <c r="E7" s="117">
        <v>107.46</v>
      </c>
      <c r="F7" s="117">
        <v>107.07</v>
      </c>
      <c r="G7" s="117">
        <v>92.97</v>
      </c>
      <c r="H7" s="117">
        <v>91.89</v>
      </c>
      <c r="I7" s="117">
        <v>89.66</v>
      </c>
      <c r="J7" s="117">
        <v>55.79</v>
      </c>
      <c r="K7" s="117">
        <v>106.2</v>
      </c>
      <c r="L7" s="117">
        <v>81.34</v>
      </c>
      <c r="M7" s="117">
        <v>58.82</v>
      </c>
      <c r="N7" s="117">
        <v>50.29</v>
      </c>
      <c r="O7" s="117">
        <v>8.5</v>
      </c>
      <c r="P7" s="117">
        <v>11</v>
      </c>
      <c r="Q7" s="117">
        <v>44.1</v>
      </c>
      <c r="R7" s="117">
        <v>38.03</v>
      </c>
      <c r="S7" s="117">
        <v>85</v>
      </c>
      <c r="T7" s="117">
        <v>129.1</v>
      </c>
      <c r="U7" s="117">
        <v>155</v>
      </c>
      <c r="V7" s="117">
        <v>122</v>
      </c>
      <c r="W7" s="117">
        <v>104.81</v>
      </c>
      <c r="X7" s="117">
        <v>91.12</v>
      </c>
      <c r="Y7" s="117">
        <v>83.06</v>
      </c>
      <c r="Z7" s="118"/>
      <c r="AA7" s="119">
        <f>IF(SUM(B7:Z7)&lt;&gt;0,AVERAGEIF(B7:Z7,"&lt;&gt;"""),"")</f>
        <v>85.632499999999979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178.9</v>
      </c>
      <c r="C15" s="133">
        <v>180.6</v>
      </c>
      <c r="D15" s="133">
        <v>136.4</v>
      </c>
      <c r="E15" s="133">
        <v>150.5</v>
      </c>
      <c r="F15" s="133">
        <v>11.9</v>
      </c>
      <c r="G15" s="133"/>
      <c r="H15" s="133"/>
      <c r="I15" s="133"/>
      <c r="J15" s="133"/>
      <c r="K15" s="133">
        <v>6.4</v>
      </c>
      <c r="L15" s="133">
        <v>168.1</v>
      </c>
      <c r="M15" s="133">
        <v>219.7</v>
      </c>
      <c r="N15" s="133">
        <v>36</v>
      </c>
      <c r="O15" s="133">
        <v>22</v>
      </c>
      <c r="P15" s="133"/>
      <c r="Q15" s="133">
        <v>58.4</v>
      </c>
      <c r="R15" s="133">
        <v>30.6</v>
      </c>
      <c r="S15" s="133">
        <v>29.2</v>
      </c>
      <c r="T15" s="133">
        <v>108.1</v>
      </c>
      <c r="U15" s="133">
        <v>124.7</v>
      </c>
      <c r="V15" s="133"/>
      <c r="W15" s="133"/>
      <c r="X15" s="133"/>
      <c r="Y15" s="133"/>
      <c r="Z15" s="131"/>
      <c r="AA15" s="132">
        <f t="shared" si="0"/>
        <v>1461.5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178.9</v>
      </c>
      <c r="C16" s="135">
        <f t="shared" si="1"/>
        <v>180.6</v>
      </c>
      <c r="D16" s="135">
        <f t="shared" si="1"/>
        <v>136.4</v>
      </c>
      <c r="E16" s="135">
        <f t="shared" si="1"/>
        <v>150.5</v>
      </c>
      <c r="F16" s="135">
        <f t="shared" si="1"/>
        <v>11.9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6.4</v>
      </c>
      <c r="L16" s="135">
        <f t="shared" si="1"/>
        <v>168.1</v>
      </c>
      <c r="M16" s="135">
        <f t="shared" si="1"/>
        <v>219.7</v>
      </c>
      <c r="N16" s="135">
        <f t="shared" si="1"/>
        <v>36</v>
      </c>
      <c r="O16" s="135">
        <f t="shared" si="1"/>
        <v>22</v>
      </c>
      <c r="P16" s="135">
        <f t="shared" si="1"/>
        <v>0</v>
      </c>
      <c r="Q16" s="135">
        <f t="shared" si="1"/>
        <v>58.4</v>
      </c>
      <c r="R16" s="135">
        <f t="shared" si="1"/>
        <v>30.6</v>
      </c>
      <c r="S16" s="135">
        <f t="shared" si="1"/>
        <v>29.2</v>
      </c>
      <c r="T16" s="135">
        <f t="shared" si="1"/>
        <v>108.1</v>
      </c>
      <c r="U16" s="135">
        <f t="shared" si="1"/>
        <v>124.7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1461.5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9.6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2023-09-23T20:16:07Z</dcterms:created>
  <dcterms:modified xsi:type="dcterms:W3CDTF">2023-09-23T20:16:08Z</dcterms:modified>
</cp:coreProperties>
</file>