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<sst xmlns="http://schemas.openxmlformats.org/spreadsheetml/2006/main" count="117" uniqueCount="53">
  <si>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22/09/2023 23:22:18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</si>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</sst>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899-405C-8F43-89FC2E16F97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899-405C-8F43-89FC2E16F97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26.936</c:v>
                </c:pt>
                <c:pt idx="1">
                  <c:v>39.058999999999997</c:v>
                </c:pt>
                <c:pt idx="2">
                  <c:v>36.393000000000001</c:v>
                </c:pt>
                <c:pt idx="4">
                  <c:v>31.914999999999999</c:v>
                </c:pt>
                <c:pt idx="5">
                  <c:v>37.426000000000002</c:v>
                </c:pt>
                <c:pt idx="6">
                  <c:v>23.494</c:v>
                </c:pt>
                <c:pt idx="7">
                  <c:v>22</c:v>
                </c:pt>
                <c:pt idx="15">
                  <c:v>40</c:v>
                </c:pt>
                <c:pt idx="16">
                  <c:v>12.5</c:v>
                </c:pt>
                <c:pt idx="19">
                  <c:v>7</c:v>
                </c:pt>
                <c:pt idx="22">
                  <c:v>8.7409999999999997</c:v>
                </c:pt>
                <c:pt idx="23">
                  <c:v>21.434000000000001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99-405C-8F43-89FC2E16F97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36.299999999999997</c:v>
                </c:pt>
                <c:pt idx="1">
                  <c:v>0</c:v>
                </c:pt>
                <c:pt idx="2">
                  <c:v>0</c:v>
                </c:pt>
                <c:pt idx="3">
                  <c:v>61.3</c:v>
                </c:pt>
                <c:pt idx="4">
                  <c:v>8</c:v>
                </c:pt>
                <c:pt idx="5">
                  <c:v>0</c:v>
                </c:pt>
                <c:pt idx="6">
                  <c:v>42.1</c:v>
                </c:pt>
                <c:pt idx="7">
                  <c:v>30.9</c:v>
                </c:pt>
                <c:pt idx="8">
                  <c:v>36.6</c:v>
                </c:pt>
                <c:pt idx="9">
                  <c:v>29.1</c:v>
                </c:pt>
                <c:pt idx="10">
                  <c:v>44.2</c:v>
                </c:pt>
                <c:pt idx="11">
                  <c:v>44.2</c:v>
                </c:pt>
                <c:pt idx="12">
                  <c:v>0</c:v>
                </c:pt>
                <c:pt idx="13">
                  <c:v>0</c:v>
                </c:pt>
                <c:pt idx="14">
                  <c:v>26.2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99-405C-8F43-89FC2E16F97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4.3940000000000001</c:v>
                </c:pt>
                <c:pt idx="1">
                  <c:v>8.5129999999999999</c:v>
                </c:pt>
                <c:pt idx="2">
                  <c:v>9.0920000000000005</c:v>
                </c:pt>
                <c:pt idx="3">
                  <c:v>8.7139999999999986</c:v>
                </c:pt>
                <c:pt idx="4">
                  <c:v>9.61</c:v>
                </c:pt>
                <c:pt idx="5">
                  <c:v>3.2640000000000002</c:v>
                </c:pt>
                <c:pt idx="6">
                  <c:v>3.6169999999999995</c:v>
                </c:pt>
                <c:pt idx="7">
                  <c:v>4.8289999999999997</c:v>
                </c:pt>
                <c:pt idx="8">
                  <c:v>5.9949999999999992</c:v>
                </c:pt>
                <c:pt idx="9">
                  <c:v>4.6369999999999996</c:v>
                </c:pt>
                <c:pt idx="10">
                  <c:v>25.366999999999997</c:v>
                </c:pt>
                <c:pt idx="11">
                  <c:v>26.85</c:v>
                </c:pt>
                <c:pt idx="12">
                  <c:v>43.213999999999999</c:v>
                </c:pt>
                <c:pt idx="13">
                  <c:v>48.912999999999997</c:v>
                </c:pt>
                <c:pt idx="14">
                  <c:v>44.897999999999996</c:v>
                </c:pt>
                <c:pt idx="15">
                  <c:v>49.558</c:v>
                </c:pt>
                <c:pt idx="16">
                  <c:v>52.448</c:v>
                </c:pt>
                <c:pt idx="17">
                  <c:v>30.906000000000006</c:v>
                </c:pt>
                <c:pt idx="18">
                  <c:v>28.048999999999996</c:v>
                </c:pt>
                <c:pt idx="19">
                  <c:v>29.188000000000002</c:v>
                </c:pt>
                <c:pt idx="20">
                  <c:v>37.843000000000004</c:v>
                </c:pt>
                <c:pt idx="21">
                  <c:v>34.612000000000002</c:v>
                </c:pt>
                <c:pt idx="22">
                  <c:v>19.579999999999998</c:v>
                </c:pt>
                <c:pt idx="23">
                  <c:v>14.737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99-405C-8F43-89FC2E16F97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899-405C-8F43-89FC2E16F97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899-405C-8F43-89FC2E16F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67.611999999999995</c:v>
                </c:pt>
                <c:pt idx="1">
                  <c:v>49.285999999999994</c:v>
                </c:pt>
                <c:pt idx="2">
                  <c:v>45.611999999999995</c:v>
                </c:pt>
                <c:pt idx="3">
                  <c:v>70.052999999999983</c:v>
                </c:pt>
                <c:pt idx="4">
                  <c:v>50.665000000000006</c:v>
                </c:pt>
                <c:pt idx="5">
                  <c:v>41.415999999999997</c:v>
                </c:pt>
                <c:pt idx="6">
                  <c:v>73.195999999999998</c:v>
                </c:pt>
                <c:pt idx="7">
                  <c:v>62.335999999999999</c:v>
                </c:pt>
                <c:pt idx="8">
                  <c:v>47.442999999999998</c:v>
                </c:pt>
                <c:pt idx="9">
                  <c:v>38.415999999999997</c:v>
                </c:pt>
                <c:pt idx="10">
                  <c:v>72.852999999999994</c:v>
                </c:pt>
                <c:pt idx="11">
                  <c:v>71.003</c:v>
                </c:pt>
                <c:pt idx="12">
                  <c:v>53.445999999999998</c:v>
                </c:pt>
                <c:pt idx="13">
                  <c:v>54.853999999999999</c:v>
                </c:pt>
                <c:pt idx="14">
                  <c:v>71.369</c:v>
                </c:pt>
                <c:pt idx="15">
                  <c:v>90.361999999999995</c:v>
                </c:pt>
                <c:pt idx="16">
                  <c:v>65.146000000000001</c:v>
                </c:pt>
                <c:pt idx="17">
                  <c:v>31.643000000000001</c:v>
                </c:pt>
                <c:pt idx="18">
                  <c:v>30.6</c:v>
                </c:pt>
                <c:pt idx="19">
                  <c:v>36.188000000000002</c:v>
                </c:pt>
                <c:pt idx="20">
                  <c:v>37.842999999999996</c:v>
                </c:pt>
                <c:pt idx="21">
                  <c:v>34.611999999999995</c:v>
                </c:pt>
                <c:pt idx="22">
                  <c:v>28.321000000000002</c:v>
                </c:pt>
                <c:pt idx="23">
                  <c:v>36.170999999999999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899-405C-8F43-89FC2E16F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118.01</c:v>
                </c:pt>
                <c:pt idx="1">
                  <c:v>115.5</c:v>
                </c:pt>
                <c:pt idx="2">
                  <c:v>103.61</c:v>
                </c:pt>
                <c:pt idx="3">
                  <c:v>93</c:v>
                </c:pt>
                <c:pt idx="4">
                  <c:v>98.42</c:v>
                </c:pt>
                <c:pt idx="5">
                  <c:v>94.58</c:v>
                </c:pt>
                <c:pt idx="6">
                  <c:v>110.82</c:v>
                </c:pt>
                <c:pt idx="7">
                  <c:v>119.87</c:v>
                </c:pt>
                <c:pt idx="8">
                  <c:v>162</c:v>
                </c:pt>
                <c:pt idx="9">
                  <c:v>149.93</c:v>
                </c:pt>
                <c:pt idx="10">
                  <c:v>116.32</c:v>
                </c:pt>
                <c:pt idx="11">
                  <c:v>97.21</c:v>
                </c:pt>
                <c:pt idx="12">
                  <c:v>88.46</c:v>
                </c:pt>
                <c:pt idx="13">
                  <c:v>81.84</c:v>
                </c:pt>
                <c:pt idx="14">
                  <c:v>65</c:v>
                </c:pt>
                <c:pt idx="15">
                  <c:v>96.93</c:v>
                </c:pt>
                <c:pt idx="16">
                  <c:v>91</c:v>
                </c:pt>
                <c:pt idx="17">
                  <c:v>121.01</c:v>
                </c:pt>
                <c:pt idx="18">
                  <c:v>151.77000000000001</c:v>
                </c:pt>
                <c:pt idx="19">
                  <c:v>176.81</c:v>
                </c:pt>
                <c:pt idx="20">
                  <c:v>146.86000000000001</c:v>
                </c:pt>
                <c:pt idx="21">
                  <c:v>119.99</c:v>
                </c:pt>
                <c:pt idx="22">
                  <c:v>112.55</c:v>
                </c:pt>
                <c:pt idx="23">
                  <c:v>100.4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899-405C-8F43-89FC2E16F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67.63</v>
      </c>
      <c r="C4" s="18">
        <v>49.286000000000001</v>
      </c>
      <c r="D4" s="18">
        <v>45.612000000000002</v>
      </c>
      <c r="E4" s="18">
        <v>70.013999999999982</v>
      </c>
      <c r="F4" s="18">
        <v>50.692</v>
      </c>
      <c r="G4" s="18">
        <v>41.415999999999997</v>
      </c>
      <c r="H4" s="18">
        <v>73.188999999999993</v>
      </c>
      <c r="I4" s="18">
        <v>62.302999999999997</v>
      </c>
      <c r="J4" s="18">
        <v>47.414999999999999</v>
      </c>
      <c r="K4" s="18">
        <v>38.447000000000003</v>
      </c>
      <c r="L4" s="18">
        <v>72.836000000000013</v>
      </c>
      <c r="M4" s="18">
        <v>71.050000000000011</v>
      </c>
      <c r="N4" s="18">
        <v>53.445999999999998</v>
      </c>
      <c r="O4" s="18">
        <v>54.853999999999999</v>
      </c>
      <c r="P4" s="18">
        <v>71.415999999999997</v>
      </c>
      <c r="Q4" s="18">
        <v>90.346000000000004</v>
      </c>
      <c r="R4" s="18">
        <v>65.146000000000001</v>
      </c>
      <c r="S4" s="18">
        <v>31.601000000000006</v>
      </c>
      <c r="T4" s="18">
        <v>30.567</v>
      </c>
      <c r="U4" s="18">
        <v>36.188000000000009</v>
      </c>
      <c r="V4" s="18">
        <v>37.843000000000004</v>
      </c>
      <c r="W4" s="18">
        <v>34.612000000000002</v>
      </c>
      <c r="X4" s="18">
        <v>28.320999999999998</v>
      </c>
      <c r="Y4" s="18">
        <v>36.170999999999999</v>
      </c>
      <c r="Z4" s="19"/>
      <c r="AA4" s="20">
        <f>SUM(B4:Z4)</f>
        <v>1260.4010000000003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118.01</v>
      </c>
      <c r="C7" s="28">
        <v>115.5</v>
      </c>
      <c r="D7" s="28">
        <v>103.61</v>
      </c>
      <c r="E7" s="28">
        <v>93</v>
      </c>
      <c r="F7" s="28">
        <v>98.42</v>
      </c>
      <c r="G7" s="28">
        <v>94.58</v>
      </c>
      <c r="H7" s="28">
        <v>110.82</v>
      </c>
      <c r="I7" s="28">
        <v>119.87</v>
      </c>
      <c r="J7" s="28">
        <v>162</v>
      </c>
      <c r="K7" s="28">
        <v>149.93</v>
      </c>
      <c r="L7" s="28">
        <v>116.32</v>
      </c>
      <c r="M7" s="28">
        <v>97.21</v>
      </c>
      <c r="N7" s="28">
        <v>88.46</v>
      </c>
      <c r="O7" s="28">
        <v>81.84</v>
      </c>
      <c r="P7" s="28">
        <v>65</v>
      </c>
      <c r="Q7" s="28">
        <v>96.93</v>
      </c>
      <c r="R7" s="28">
        <v>91</v>
      </c>
      <c r="S7" s="28">
        <v>121.01</v>
      </c>
      <c r="T7" s="28">
        <v>151.77000000000001</v>
      </c>
      <c r="U7" s="28">
        <v>176.81</v>
      </c>
      <c r="V7" s="28">
        <v>146.86000000000001</v>
      </c>
      <c r="W7" s="28">
        <v>119.99</v>
      </c>
      <c r="X7" s="28">
        <v>112.55</v>
      </c>
      <c r="Y7" s="28">
        <v>100.4</v>
      </c>
      <c r="Z7" s="29"/>
      <c r="AA7" s="30">
        <f>IF(SUM(B7:Z7)&lt;&gt;0,AVERAGEIF(B7:Z7,"&lt;&gt;"""),"")</f>
        <v>113.82875000000001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26.936</v>
      </c>
      <c r="C12" s="52">
        <v>39.058999999999997</v>
      </c>
      <c r="D12" s="52">
        <v>36.393000000000001</v>
      </c>
      <c r="E12" s="52"/>
      <c r="F12" s="52">
        <v>31.914999999999999</v>
      </c>
      <c r="G12" s="52">
        <v>37.426000000000002</v>
      </c>
      <c r="H12" s="52">
        <v>23.494</v>
      </c>
      <c r="I12" s="52">
        <v>22</v>
      </c>
      <c r="J12" s="52"/>
      <c r="K12" s="52"/>
      <c r="L12" s="52"/>
      <c r="M12" s="52"/>
      <c r="N12" s="52"/>
      <c r="O12" s="52"/>
      <c r="P12" s="52"/>
      <c r="Q12" s="52">
        <v>40</v>
      </c>
      <c r="R12" s="52">
        <v>12.5</v>
      </c>
      <c r="S12" s="52"/>
      <c r="T12" s="52"/>
      <c r="U12" s="52">
        <v>7</v>
      </c>
      <c r="V12" s="52"/>
      <c r="W12" s="52"/>
      <c r="X12" s="52">
        <v>8.7409999999999997</v>
      </c>
      <c r="Y12" s="52">
        <v>21.434000000000001</v>
      </c>
      <c r="Z12" s="53"/>
      <c r="AA12" s="54">
        <f t="shared" si="0"/>
        <v>306.89799999999997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4.3940000000000001</v>
      </c>
      <c r="C14" s="57">
        <v>8.5129999999999999</v>
      </c>
      <c r="D14" s="57">
        <v>9.0920000000000005</v>
      </c>
      <c r="E14" s="57">
        <v>8.7139999999999986</v>
      </c>
      <c r="F14" s="57">
        <v>9.61</v>
      </c>
      <c r="G14" s="57">
        <v>3.2640000000000002</v>
      </c>
      <c r="H14" s="57">
        <v>3.6169999999999995</v>
      </c>
      <c r="I14" s="57">
        <v>4.8289999999999997</v>
      </c>
      <c r="J14" s="57">
        <v>5.9949999999999992</v>
      </c>
      <c r="K14" s="57">
        <v>4.6369999999999996</v>
      </c>
      <c r="L14" s="57">
        <v>25.366999999999997</v>
      </c>
      <c r="M14" s="57">
        <v>26.85</v>
      </c>
      <c r="N14" s="57">
        <v>43.213999999999999</v>
      </c>
      <c r="O14" s="57">
        <v>48.912999999999997</v>
      </c>
      <c r="P14" s="57">
        <v>44.897999999999996</v>
      </c>
      <c r="Q14" s="57">
        <v>49.558</v>
      </c>
      <c r="R14" s="57">
        <v>52.448</v>
      </c>
      <c r="S14" s="57">
        <v>30.906000000000006</v>
      </c>
      <c r="T14" s="57">
        <v>28.048999999999996</v>
      </c>
      <c r="U14" s="57">
        <v>29.188000000000002</v>
      </c>
      <c r="V14" s="57">
        <v>37.843000000000004</v>
      </c>
      <c r="W14" s="57">
        <v>34.612000000000002</v>
      </c>
      <c r="X14" s="57">
        <v>19.579999999999998</v>
      </c>
      <c r="Y14" s="57">
        <v>14.737</v>
      </c>
      <c r="Z14" s="58"/>
      <c r="AA14" s="59">
        <f t="shared" si="0"/>
        <v>548.82799999999997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31.33</v>
      </c>
      <c r="C16" s="62">
        <f t="shared" ref="C16:Z16" si="1">IF(LEN(C$2)&gt;0,SUM(C10:C15),"")</f>
        <v>47.571999999999996</v>
      </c>
      <c r="D16" s="62">
        <f t="shared" si="1"/>
        <v>45.484999999999999</v>
      </c>
      <c r="E16" s="62">
        <f t="shared" si="1"/>
        <v>8.7139999999999986</v>
      </c>
      <c r="F16" s="62">
        <f t="shared" si="1"/>
        <v>41.524999999999999</v>
      </c>
      <c r="G16" s="62">
        <f t="shared" si="1"/>
        <v>40.690000000000005</v>
      </c>
      <c r="H16" s="62">
        <f t="shared" si="1"/>
        <v>27.111000000000001</v>
      </c>
      <c r="I16" s="62">
        <f t="shared" si="1"/>
        <v>26.829000000000001</v>
      </c>
      <c r="J16" s="62">
        <f t="shared" si="1"/>
        <v>5.9949999999999992</v>
      </c>
      <c r="K16" s="62">
        <f t="shared" si="1"/>
        <v>4.6369999999999996</v>
      </c>
      <c r="L16" s="62">
        <f t="shared" si="1"/>
        <v>25.366999999999997</v>
      </c>
      <c r="M16" s="62">
        <f t="shared" si="1"/>
        <v>26.85</v>
      </c>
      <c r="N16" s="62">
        <f t="shared" si="1"/>
        <v>43.213999999999999</v>
      </c>
      <c r="O16" s="62">
        <f t="shared" si="1"/>
        <v>48.912999999999997</v>
      </c>
      <c r="P16" s="62">
        <f t="shared" si="1"/>
        <v>44.897999999999996</v>
      </c>
      <c r="Q16" s="62">
        <f t="shared" si="1"/>
        <v>89.557999999999993</v>
      </c>
      <c r="R16" s="62">
        <f t="shared" si="1"/>
        <v>64.948000000000008</v>
      </c>
      <c r="S16" s="62">
        <f t="shared" si="1"/>
        <v>30.906000000000006</v>
      </c>
      <c r="T16" s="62">
        <f t="shared" si="1"/>
        <v>28.048999999999996</v>
      </c>
      <c r="U16" s="62">
        <f t="shared" si="1"/>
        <v>36.188000000000002</v>
      </c>
      <c r="V16" s="62">
        <f t="shared" si="1"/>
        <v>37.843000000000004</v>
      </c>
      <c r="W16" s="62">
        <f t="shared" si="1"/>
        <v>34.612000000000002</v>
      </c>
      <c r="X16" s="62">
        <f t="shared" si="1"/>
        <v>28.320999999999998</v>
      </c>
      <c r="Y16" s="62">
        <f t="shared" si="1"/>
        <v>36.170999999999999</v>
      </c>
      <c r="Z16" s="63" t="str">
        <f t="shared" si="1"/>
        <v/>
      </c>
      <c r="AA16" s="64">
        <f>SUM(AA10:AA15)</f>
        <v>855.72599999999989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>
        <v>1.714</v>
      </c>
      <c r="D20" s="77"/>
      <c r="E20" s="77"/>
      <c r="F20" s="77">
        <v>1.167</v>
      </c>
      <c r="G20" s="77">
        <v>0.72599999999999998</v>
      </c>
      <c r="H20" s="77">
        <v>3.5339999999999998</v>
      </c>
      <c r="I20" s="77">
        <v>4.5739999999999998</v>
      </c>
      <c r="J20" s="77">
        <v>4.82</v>
      </c>
      <c r="K20" s="77">
        <v>3.58</v>
      </c>
      <c r="L20" s="77">
        <v>3.2690000000000001</v>
      </c>
      <c r="M20" s="77"/>
      <c r="N20" s="77">
        <v>4.04</v>
      </c>
      <c r="O20" s="77">
        <v>3.5</v>
      </c>
      <c r="P20" s="77">
        <v>0.318</v>
      </c>
      <c r="Q20" s="77"/>
      <c r="R20" s="77"/>
      <c r="S20" s="77">
        <v>0.69499999999999995</v>
      </c>
      <c r="T20" s="77">
        <v>1.712</v>
      </c>
      <c r="U20" s="77"/>
      <c r="V20" s="77"/>
      <c r="W20" s="77"/>
      <c r="X20" s="77"/>
      <c r="Y20" s="77"/>
      <c r="Z20" s="78"/>
      <c r="AA20" s="79">
        <f t="shared" si="2"/>
        <v>33.649000000000001</v>
      </c>
    </row>
    <row r="21" spans="1:27" ht="25.15" customHeight="1" x14ac:dyDescent="0.2">
      <c r="A21" s="75" t="s">
        <v>16</v>
      </c>
      <c r="B21" s="80"/>
      <c r="C21" s="81"/>
      <c r="D21" s="81">
        <v>0.127</v>
      </c>
      <c r="E21" s="81"/>
      <c r="F21" s="81"/>
      <c r="G21" s="81"/>
      <c r="H21" s="81">
        <v>0.44400000000000001</v>
      </c>
      <c r="I21" s="81"/>
      <c r="J21" s="81"/>
      <c r="K21" s="81">
        <v>1.1299999999999999</v>
      </c>
      <c r="L21" s="81"/>
      <c r="M21" s="81"/>
      <c r="N21" s="81">
        <v>6.1920000000000002</v>
      </c>
      <c r="O21" s="81">
        <v>2.4409999999999998</v>
      </c>
      <c r="P21" s="81"/>
      <c r="Q21" s="81">
        <v>0.78800000000000003</v>
      </c>
      <c r="R21" s="81">
        <v>0.19800000000000001</v>
      </c>
      <c r="S21" s="81"/>
      <c r="T21" s="81">
        <v>0.80600000000000005</v>
      </c>
      <c r="U21" s="81"/>
      <c r="V21" s="81"/>
      <c r="W21" s="81"/>
      <c r="X21" s="81"/>
      <c r="Y21" s="81"/>
      <c r="Z21" s="78"/>
      <c r="AA21" s="79">
        <f t="shared" si="2"/>
        <v>12.126000000000001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1.714</v>
      </c>
      <c r="D25" s="88">
        <f t="shared" si="3"/>
        <v>0.127</v>
      </c>
      <c r="E25" s="88">
        <f t="shared" si="3"/>
        <v>0</v>
      </c>
      <c r="F25" s="88">
        <f t="shared" si="3"/>
        <v>1.167</v>
      </c>
      <c r="G25" s="88">
        <f t="shared" si="3"/>
        <v>0.72599999999999998</v>
      </c>
      <c r="H25" s="88">
        <f t="shared" si="3"/>
        <v>3.9779999999999998</v>
      </c>
      <c r="I25" s="88">
        <f t="shared" si="3"/>
        <v>4.5739999999999998</v>
      </c>
      <c r="J25" s="88">
        <f t="shared" si="3"/>
        <v>4.82</v>
      </c>
      <c r="K25" s="88">
        <f t="shared" si="3"/>
        <v>4.71</v>
      </c>
      <c r="L25" s="88">
        <f t="shared" si="3"/>
        <v>3.2690000000000001</v>
      </c>
      <c r="M25" s="88">
        <f t="shared" si="3"/>
        <v>0</v>
      </c>
      <c r="N25" s="88">
        <f t="shared" si="3"/>
        <v>10.231999999999999</v>
      </c>
      <c r="O25" s="88">
        <f t="shared" si="3"/>
        <v>5.9409999999999998</v>
      </c>
      <c r="P25" s="88">
        <f t="shared" si="3"/>
        <v>0.318</v>
      </c>
      <c r="Q25" s="88">
        <f t="shared" si="3"/>
        <v>0.78800000000000003</v>
      </c>
      <c r="R25" s="88">
        <f t="shared" si="3"/>
        <v>0.19800000000000001</v>
      </c>
      <c r="S25" s="88">
        <f t="shared" si="3"/>
        <v>0.69499999999999995</v>
      </c>
      <c r="T25" s="88">
        <f t="shared" si="3"/>
        <v>2.5179999999999998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45.775000000000006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31.33</v>
      </c>
      <c r="C29" s="77">
        <v>49.286000000000001</v>
      </c>
      <c r="D29" s="77">
        <v>45.612000000000002</v>
      </c>
      <c r="E29" s="77">
        <v>8.7140000000000004</v>
      </c>
      <c r="F29" s="77">
        <v>42.692</v>
      </c>
      <c r="G29" s="77">
        <v>41.415999999999997</v>
      </c>
      <c r="H29" s="77">
        <v>31.088999999999999</v>
      </c>
      <c r="I29" s="77">
        <v>31.402999999999999</v>
      </c>
      <c r="J29" s="77">
        <v>10.815</v>
      </c>
      <c r="K29" s="77">
        <v>9.3469999999999995</v>
      </c>
      <c r="L29" s="77">
        <v>28.635999999999999</v>
      </c>
      <c r="M29" s="77">
        <v>26.85</v>
      </c>
      <c r="N29" s="77">
        <v>53.445999999999998</v>
      </c>
      <c r="O29" s="77">
        <v>54.853999999999999</v>
      </c>
      <c r="P29" s="77">
        <v>45.216000000000001</v>
      </c>
      <c r="Q29" s="77">
        <v>90.346000000000004</v>
      </c>
      <c r="R29" s="77">
        <v>65.146000000000001</v>
      </c>
      <c r="S29" s="77">
        <v>31.600999999999999</v>
      </c>
      <c r="T29" s="77">
        <v>30.567</v>
      </c>
      <c r="U29" s="77">
        <v>36.188000000000002</v>
      </c>
      <c r="V29" s="77">
        <v>37.843000000000004</v>
      </c>
      <c r="W29" s="77">
        <v>34.612000000000002</v>
      </c>
      <c r="X29" s="77">
        <v>28.321000000000002</v>
      </c>
      <c r="Y29" s="77">
        <v>36.170999999999999</v>
      </c>
      <c r="Z29" s="78"/>
      <c r="AA29" s="79">
        <f>SUM(B29:Z29)</f>
        <v>901.50100000000009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31.33</v>
      </c>
      <c r="C31" s="62">
        <f t="shared" ref="C31:Z31" si="4">IF(LEN(C$2)&gt;0,SUM(C28:C30),"")</f>
        <v>49.286000000000001</v>
      </c>
      <c r="D31" s="62">
        <f t="shared" si="4"/>
        <v>45.612000000000002</v>
      </c>
      <c r="E31" s="62">
        <f t="shared" si="4"/>
        <v>8.7140000000000004</v>
      </c>
      <c r="F31" s="62">
        <f t="shared" si="4"/>
        <v>42.692</v>
      </c>
      <c r="G31" s="62">
        <f t="shared" si="4"/>
        <v>41.415999999999997</v>
      </c>
      <c r="H31" s="62">
        <f t="shared" si="4"/>
        <v>31.088999999999999</v>
      </c>
      <c r="I31" s="62">
        <f t="shared" si="4"/>
        <v>31.402999999999999</v>
      </c>
      <c r="J31" s="62">
        <f t="shared" si="4"/>
        <v>10.815</v>
      </c>
      <c r="K31" s="62">
        <f t="shared" si="4"/>
        <v>9.3469999999999995</v>
      </c>
      <c r="L31" s="62">
        <f t="shared" si="4"/>
        <v>28.635999999999999</v>
      </c>
      <c r="M31" s="62">
        <f t="shared" si="4"/>
        <v>26.85</v>
      </c>
      <c r="N31" s="62">
        <f t="shared" si="4"/>
        <v>53.445999999999998</v>
      </c>
      <c r="O31" s="62">
        <f t="shared" si="4"/>
        <v>54.853999999999999</v>
      </c>
      <c r="P31" s="62">
        <f t="shared" si="4"/>
        <v>45.216000000000001</v>
      </c>
      <c r="Q31" s="62">
        <f t="shared" si="4"/>
        <v>90.346000000000004</v>
      </c>
      <c r="R31" s="62">
        <f t="shared" si="4"/>
        <v>65.146000000000001</v>
      </c>
      <c r="S31" s="62">
        <f t="shared" si="4"/>
        <v>31.600999999999999</v>
      </c>
      <c r="T31" s="62">
        <f t="shared" si="4"/>
        <v>30.567</v>
      </c>
      <c r="U31" s="62">
        <f t="shared" si="4"/>
        <v>36.188000000000002</v>
      </c>
      <c r="V31" s="62">
        <f t="shared" si="4"/>
        <v>37.843000000000004</v>
      </c>
      <c r="W31" s="62">
        <f t="shared" si="4"/>
        <v>34.612000000000002</v>
      </c>
      <c r="X31" s="62">
        <f t="shared" si="4"/>
        <v>28.321000000000002</v>
      </c>
      <c r="Y31" s="62">
        <f t="shared" si="4"/>
        <v>36.170999999999999</v>
      </c>
      <c r="Z31" s="63" t="str">
        <f t="shared" si="4"/>
        <v/>
      </c>
      <c r="AA31" s="64">
        <f>SUM(AA28:AA30)</f>
        <v>901.50100000000009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36.299999999999997</v>
      </c>
      <c r="C38" s="99"/>
      <c r="D38" s="99"/>
      <c r="E38" s="99">
        <v>61.3</v>
      </c>
      <c r="F38" s="99">
        <v>8</v>
      </c>
      <c r="G38" s="99"/>
      <c r="H38" s="99">
        <v>42.1</v>
      </c>
      <c r="I38" s="99">
        <v>30.9</v>
      </c>
      <c r="J38" s="99">
        <v>36.6</v>
      </c>
      <c r="K38" s="99">
        <v>29.1</v>
      </c>
      <c r="L38" s="99">
        <v>44.2</v>
      </c>
      <c r="M38" s="99">
        <v>44.2</v>
      </c>
      <c r="N38" s="99"/>
      <c r="O38" s="99"/>
      <c r="P38" s="99">
        <v>26.2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358.9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36.299999999999997</v>
      </c>
      <c r="C39" s="88">
        <f t="shared" si="6"/>
        <v>0</v>
      </c>
      <c r="D39" s="88">
        <f t="shared" si="6"/>
        <v>0</v>
      </c>
      <c r="E39" s="88">
        <f t="shared" si="6"/>
        <v>61.3</v>
      </c>
      <c r="F39" s="88">
        <f t="shared" si="6"/>
        <v>8</v>
      </c>
      <c r="G39" s="88">
        <f t="shared" si="6"/>
        <v>0</v>
      </c>
      <c r="H39" s="88">
        <f t="shared" si="6"/>
        <v>42.1</v>
      </c>
      <c r="I39" s="88">
        <f t="shared" si="6"/>
        <v>30.9</v>
      </c>
      <c r="J39" s="88">
        <f t="shared" si="6"/>
        <v>36.6</v>
      </c>
      <c r="K39" s="88">
        <f t="shared" si="6"/>
        <v>29.1</v>
      </c>
      <c r="L39" s="88">
        <f t="shared" si="6"/>
        <v>44.2</v>
      </c>
      <c r="M39" s="88">
        <f t="shared" si="6"/>
        <v>44.2</v>
      </c>
      <c r="N39" s="88">
        <f t="shared" si="6"/>
        <v>0</v>
      </c>
      <c r="O39" s="88">
        <f t="shared" si="6"/>
        <v>0</v>
      </c>
      <c r="P39" s="88">
        <f t="shared" si="6"/>
        <v>26.2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358.9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36.299999999999997</v>
      </c>
      <c r="C46" s="99"/>
      <c r="D46" s="99"/>
      <c r="E46" s="99">
        <v>61.3</v>
      </c>
      <c r="F46" s="99">
        <v>8</v>
      </c>
      <c r="G46" s="99"/>
      <c r="H46" s="99">
        <v>42.1</v>
      </c>
      <c r="I46" s="99">
        <v>30.9</v>
      </c>
      <c r="J46" s="99">
        <v>36.6</v>
      </c>
      <c r="K46" s="99">
        <v>29.1</v>
      </c>
      <c r="L46" s="99">
        <v>44.2</v>
      </c>
      <c r="M46" s="99">
        <v>44.2</v>
      </c>
      <c r="N46" s="99"/>
      <c r="O46" s="99"/>
      <c r="P46" s="99">
        <v>26.2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358.9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36.299999999999997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61.3</v>
      </c>
      <c r="F48" s="88">
        <f t="shared" si="8"/>
        <v>8</v>
      </c>
      <c r="G48" s="88">
        <f t="shared" si="8"/>
        <v>0</v>
      </c>
      <c r="H48" s="88">
        <f t="shared" si="8"/>
        <v>42.1</v>
      </c>
      <c r="I48" s="88">
        <f t="shared" si="8"/>
        <v>30.9</v>
      </c>
      <c r="J48" s="88">
        <f t="shared" si="8"/>
        <v>36.6</v>
      </c>
      <c r="K48" s="88">
        <f t="shared" si="8"/>
        <v>29.1</v>
      </c>
      <c r="L48" s="88">
        <f t="shared" si="8"/>
        <v>44.2</v>
      </c>
      <c r="M48" s="88">
        <f t="shared" si="8"/>
        <v>44.2</v>
      </c>
      <c r="N48" s="88">
        <f t="shared" si="8"/>
        <v>0</v>
      </c>
      <c r="O48" s="88">
        <f t="shared" si="8"/>
        <v>0</v>
      </c>
      <c r="P48" s="88">
        <f t="shared" si="8"/>
        <v>26.2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358.9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67.63</v>
      </c>
      <c r="C51" s="88">
        <f t="shared" si="10"/>
        <v>49.285999999999994</v>
      </c>
      <c r="D51" s="88">
        <f t="shared" si="10"/>
        <v>45.612000000000002</v>
      </c>
      <c r="E51" s="88">
        <f t="shared" si="10"/>
        <v>70.013999999999996</v>
      </c>
      <c r="F51" s="88">
        <f t="shared" si="10"/>
        <v>50.692</v>
      </c>
      <c r="G51" s="88">
        <f t="shared" si="10"/>
        <v>41.416000000000004</v>
      </c>
      <c r="H51" s="88">
        <f t="shared" si="10"/>
        <v>73.188999999999993</v>
      </c>
      <c r="I51" s="88">
        <f t="shared" si="10"/>
        <v>62.302999999999997</v>
      </c>
      <c r="J51" s="88">
        <f t="shared" si="10"/>
        <v>47.414999999999999</v>
      </c>
      <c r="K51" s="88">
        <f t="shared" si="10"/>
        <v>38.447000000000003</v>
      </c>
      <c r="L51" s="88">
        <f t="shared" si="10"/>
        <v>72.835999999999999</v>
      </c>
      <c r="M51" s="88">
        <f t="shared" si="10"/>
        <v>71.050000000000011</v>
      </c>
      <c r="N51" s="88">
        <f t="shared" si="10"/>
        <v>53.445999999999998</v>
      </c>
      <c r="O51" s="88">
        <f t="shared" si="10"/>
        <v>54.853999999999999</v>
      </c>
      <c r="P51" s="88">
        <f t="shared" si="10"/>
        <v>71.415999999999997</v>
      </c>
      <c r="Q51" s="88">
        <f t="shared" si="10"/>
        <v>90.345999999999989</v>
      </c>
      <c r="R51" s="88">
        <f t="shared" si="10"/>
        <v>65.146000000000001</v>
      </c>
      <c r="S51" s="88">
        <f t="shared" si="10"/>
        <v>31.601000000000006</v>
      </c>
      <c r="T51" s="88">
        <f t="shared" si="10"/>
        <v>30.566999999999997</v>
      </c>
      <c r="U51" s="88">
        <f t="shared" si="10"/>
        <v>36.188000000000002</v>
      </c>
      <c r="V51" s="88">
        <f t="shared" si="10"/>
        <v>37.843000000000004</v>
      </c>
      <c r="W51" s="88">
        <f t="shared" si="10"/>
        <v>34.612000000000002</v>
      </c>
      <c r="X51" s="88">
        <f t="shared" si="10"/>
        <v>28.320999999999998</v>
      </c>
      <c r="Y51" s="88">
        <f t="shared" si="10"/>
        <v>36.170999999999999</v>
      </c>
      <c r="Z51" s="89" t="str">
        <f t="shared" si="10"/>
        <v/>
      </c>
      <c r="AA51" s="104">
        <f>SUM(B51:Z51)</f>
        <v>1260.4010000000003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67.611999999999995</v>
      </c>
      <c r="C4" s="18">
        <v>49.285999999999994</v>
      </c>
      <c r="D4" s="18">
        <v>45.611999999999995</v>
      </c>
      <c r="E4" s="18">
        <v>70.052999999999983</v>
      </c>
      <c r="F4" s="18">
        <v>50.665000000000006</v>
      </c>
      <c r="G4" s="18">
        <v>41.415999999999997</v>
      </c>
      <c r="H4" s="18">
        <v>73.195999999999998</v>
      </c>
      <c r="I4" s="18">
        <v>62.335999999999999</v>
      </c>
      <c r="J4" s="18">
        <v>47.442999999999998</v>
      </c>
      <c r="K4" s="18">
        <v>38.415999999999997</v>
      </c>
      <c r="L4" s="18">
        <v>72.852999999999994</v>
      </c>
      <c r="M4" s="18">
        <v>71.003</v>
      </c>
      <c r="N4" s="18">
        <v>53.445999999999998</v>
      </c>
      <c r="O4" s="18">
        <v>54.853999999999999</v>
      </c>
      <c r="P4" s="18">
        <v>71.369</v>
      </c>
      <c r="Q4" s="18">
        <v>90.361999999999995</v>
      </c>
      <c r="R4" s="18">
        <v>65.146000000000001</v>
      </c>
      <c r="S4" s="18">
        <v>31.643000000000001</v>
      </c>
      <c r="T4" s="18">
        <v>30.6</v>
      </c>
      <c r="U4" s="18">
        <v>36.188000000000002</v>
      </c>
      <c r="V4" s="18">
        <v>37.842999999999996</v>
      </c>
      <c r="W4" s="18">
        <v>34.611999999999995</v>
      </c>
      <c r="X4" s="18">
        <v>28.321000000000002</v>
      </c>
      <c r="Y4" s="18">
        <v>36.170999999999999</v>
      </c>
      <c r="Z4" s="19"/>
      <c r="AA4" s="20">
        <f>SUM(B4:Z4)</f>
        <v>1260.4460000000004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118.01</v>
      </c>
      <c r="C7" s="28">
        <v>115.5</v>
      </c>
      <c r="D7" s="28">
        <v>103.61</v>
      </c>
      <c r="E7" s="28">
        <v>93</v>
      </c>
      <c r="F7" s="28">
        <v>98.42</v>
      </c>
      <c r="G7" s="28">
        <v>94.58</v>
      </c>
      <c r="H7" s="28">
        <v>110.82</v>
      </c>
      <c r="I7" s="28">
        <v>119.87</v>
      </c>
      <c r="J7" s="28">
        <v>162</v>
      </c>
      <c r="K7" s="28">
        <v>149.93</v>
      </c>
      <c r="L7" s="28">
        <v>116.32</v>
      </c>
      <c r="M7" s="28">
        <v>97.21</v>
      </c>
      <c r="N7" s="28">
        <v>88.46</v>
      </c>
      <c r="O7" s="28">
        <v>81.84</v>
      </c>
      <c r="P7" s="28">
        <v>65</v>
      </c>
      <c r="Q7" s="28">
        <v>96.93</v>
      </c>
      <c r="R7" s="28">
        <v>91</v>
      </c>
      <c r="S7" s="28">
        <v>121.01</v>
      </c>
      <c r="T7" s="28">
        <v>151.77000000000001</v>
      </c>
      <c r="U7" s="28">
        <v>176.81</v>
      </c>
      <c r="V7" s="28">
        <v>146.86000000000001</v>
      </c>
      <c r="W7" s="28">
        <v>119.99</v>
      </c>
      <c r="X7" s="28">
        <v>112.55</v>
      </c>
      <c r="Y7" s="28">
        <v>100.4</v>
      </c>
      <c r="Z7" s="29"/>
      <c r="AA7" s="30">
        <f>IF(SUM(B7:Z7)&lt;&gt;0,AVERAGEIF(B7:Z7,"&lt;&gt;"""),"")</f>
        <v>113.82875000000001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0.28100000000000003</v>
      </c>
      <c r="P14" s="57">
        <v>0.28299999999999997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0.56400000000000006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0.28100000000000003</v>
      </c>
      <c r="P16" s="62">
        <f t="shared" si="1"/>
        <v>0.28299999999999997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0.56400000000000006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1</v>
      </c>
      <c r="M19" s="72"/>
      <c r="N19" s="72"/>
      <c r="O19" s="72"/>
      <c r="P19" s="72"/>
      <c r="Q19" s="72">
        <v>0.5</v>
      </c>
      <c r="R19" s="72"/>
      <c r="S19" s="72"/>
      <c r="T19" s="72"/>
      <c r="U19" s="72">
        <v>1.831</v>
      </c>
      <c r="V19" s="72"/>
      <c r="W19" s="72"/>
      <c r="X19" s="72"/>
      <c r="Y19" s="72"/>
      <c r="Z19" s="73"/>
      <c r="AA19" s="74">
        <f t="shared" ref="AA19:AA24" si="2">SUM(B19:Z19)</f>
        <v>3.331</v>
      </c>
    </row>
    <row r="20" spans="1:27" ht="25.15" customHeight="1" x14ac:dyDescent="0.2">
      <c r="A20" s="75" t="s">
        <v>15</v>
      </c>
      <c r="B20" s="76">
        <v>14.010999999999999</v>
      </c>
      <c r="C20" s="77">
        <v>8.83</v>
      </c>
      <c r="D20" s="77">
        <v>8.6760000000000002</v>
      </c>
      <c r="E20" s="77">
        <v>14.592000000000001</v>
      </c>
      <c r="F20" s="77">
        <v>8.3800000000000008</v>
      </c>
      <c r="G20" s="77">
        <v>8.5109999999999992</v>
      </c>
      <c r="H20" s="77">
        <v>11.017999999999999</v>
      </c>
      <c r="I20" s="77">
        <v>9.3859999999999992</v>
      </c>
      <c r="J20" s="77">
        <v>9.2940000000000005</v>
      </c>
      <c r="K20" s="77">
        <v>0.127</v>
      </c>
      <c r="L20" s="77">
        <v>19.124000000000002</v>
      </c>
      <c r="M20" s="77">
        <v>15.294</v>
      </c>
      <c r="N20" s="77">
        <v>7.1999999999999995E-2</v>
      </c>
      <c r="O20" s="77">
        <v>6.8000000000000005E-2</v>
      </c>
      <c r="P20" s="77">
        <v>6.5000000000000002E-2</v>
      </c>
      <c r="Q20" s="77">
        <v>5.0659999999999998</v>
      </c>
      <c r="R20" s="77">
        <v>4.3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136.81399999999999</v>
      </c>
    </row>
    <row r="21" spans="1:27" ht="25.15" customHeight="1" x14ac:dyDescent="0.2">
      <c r="A21" s="75" t="s">
        <v>16</v>
      </c>
      <c r="B21" s="80">
        <v>53.600999999999999</v>
      </c>
      <c r="C21" s="81">
        <v>40.455999999999996</v>
      </c>
      <c r="D21" s="81">
        <v>36.936</v>
      </c>
      <c r="E21" s="81">
        <v>55.460999999999999</v>
      </c>
      <c r="F21" s="81">
        <v>42.285000000000004</v>
      </c>
      <c r="G21" s="81">
        <v>32.905000000000001</v>
      </c>
      <c r="H21" s="81">
        <v>62.177999999999997</v>
      </c>
      <c r="I21" s="81">
        <v>52.95</v>
      </c>
      <c r="J21" s="81">
        <v>38.149000000000001</v>
      </c>
      <c r="K21" s="81">
        <v>38.289000000000001</v>
      </c>
      <c r="L21" s="81">
        <v>52.728999999999999</v>
      </c>
      <c r="M21" s="81">
        <v>55.708999999999996</v>
      </c>
      <c r="N21" s="81">
        <v>53.373999999999995</v>
      </c>
      <c r="O21" s="81">
        <v>54.505000000000003</v>
      </c>
      <c r="P21" s="81">
        <v>71.021000000000001</v>
      </c>
      <c r="Q21" s="81">
        <v>45.396000000000001</v>
      </c>
      <c r="R21" s="81">
        <v>60.846000000000004</v>
      </c>
      <c r="S21" s="81">
        <v>30.643000000000001</v>
      </c>
      <c r="T21" s="81"/>
      <c r="U21" s="81">
        <v>34.356999999999999</v>
      </c>
      <c r="V21" s="81">
        <v>37.842999999999996</v>
      </c>
      <c r="W21" s="81">
        <v>34.611999999999995</v>
      </c>
      <c r="X21" s="81">
        <v>28.321000000000002</v>
      </c>
      <c r="Y21" s="81">
        <v>36.170999999999999</v>
      </c>
      <c r="Z21" s="78"/>
      <c r="AA21" s="79">
        <f t="shared" si="2"/>
        <v>1048.7369999999999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67.611999999999995</v>
      </c>
      <c r="C25" s="88">
        <f t="shared" si="3"/>
        <v>49.285999999999994</v>
      </c>
      <c r="D25" s="88">
        <f t="shared" si="3"/>
        <v>45.612000000000002</v>
      </c>
      <c r="E25" s="88">
        <f t="shared" si="3"/>
        <v>70.052999999999997</v>
      </c>
      <c r="F25" s="88">
        <f t="shared" si="3"/>
        <v>50.665000000000006</v>
      </c>
      <c r="G25" s="88">
        <f t="shared" si="3"/>
        <v>41.415999999999997</v>
      </c>
      <c r="H25" s="88">
        <f t="shared" si="3"/>
        <v>73.195999999999998</v>
      </c>
      <c r="I25" s="88">
        <f t="shared" si="3"/>
        <v>62.335999999999999</v>
      </c>
      <c r="J25" s="88">
        <f t="shared" si="3"/>
        <v>47.442999999999998</v>
      </c>
      <c r="K25" s="88">
        <f t="shared" si="3"/>
        <v>38.416000000000004</v>
      </c>
      <c r="L25" s="88">
        <f t="shared" si="3"/>
        <v>72.853000000000009</v>
      </c>
      <c r="M25" s="88">
        <f t="shared" si="3"/>
        <v>71.003</v>
      </c>
      <c r="N25" s="88">
        <f t="shared" si="3"/>
        <v>53.445999999999998</v>
      </c>
      <c r="O25" s="88">
        <f t="shared" si="3"/>
        <v>54.573</v>
      </c>
      <c r="P25" s="88">
        <f t="shared" si="3"/>
        <v>71.085999999999999</v>
      </c>
      <c r="Q25" s="88">
        <f t="shared" si="3"/>
        <v>50.962000000000003</v>
      </c>
      <c r="R25" s="88">
        <f t="shared" si="3"/>
        <v>65.146000000000001</v>
      </c>
      <c r="S25" s="88">
        <f t="shared" si="3"/>
        <v>30.643000000000001</v>
      </c>
      <c r="T25" s="88">
        <f t="shared" si="3"/>
        <v>0</v>
      </c>
      <c r="U25" s="88">
        <f t="shared" si="3"/>
        <v>36.188000000000002</v>
      </c>
      <c r="V25" s="88">
        <f t="shared" si="3"/>
        <v>37.842999999999996</v>
      </c>
      <c r="W25" s="88">
        <f t="shared" si="3"/>
        <v>34.611999999999995</v>
      </c>
      <c r="X25" s="88">
        <f t="shared" si="3"/>
        <v>28.321000000000002</v>
      </c>
      <c r="Y25" s="88">
        <f t="shared" si="3"/>
        <v>36.170999999999999</v>
      </c>
      <c r="Z25" s="89">
        <f t="shared" si="3"/>
        <v>0</v>
      </c>
      <c r="AA25" s="90">
        <f t="shared" si="3"/>
        <v>1188.8819999999998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67.611999999999995</v>
      </c>
      <c r="C29" s="77">
        <v>49.286000000000001</v>
      </c>
      <c r="D29" s="77">
        <v>45.612000000000002</v>
      </c>
      <c r="E29" s="77">
        <v>70.052999999999997</v>
      </c>
      <c r="F29" s="77">
        <v>50.664999999999999</v>
      </c>
      <c r="G29" s="77">
        <v>41.415999999999997</v>
      </c>
      <c r="H29" s="77">
        <v>73.195999999999998</v>
      </c>
      <c r="I29" s="77">
        <v>62.335999999999999</v>
      </c>
      <c r="J29" s="77">
        <v>47.442999999999998</v>
      </c>
      <c r="K29" s="77">
        <v>38.415999999999997</v>
      </c>
      <c r="L29" s="77">
        <v>72.852999999999994</v>
      </c>
      <c r="M29" s="77">
        <v>71.003</v>
      </c>
      <c r="N29" s="77">
        <v>53.445999999999998</v>
      </c>
      <c r="O29" s="77">
        <v>54.853999999999999</v>
      </c>
      <c r="P29" s="77">
        <v>71.369</v>
      </c>
      <c r="Q29" s="77">
        <v>50.962000000000003</v>
      </c>
      <c r="R29" s="77">
        <v>65.146000000000001</v>
      </c>
      <c r="S29" s="77">
        <v>30.643000000000001</v>
      </c>
      <c r="T29" s="77"/>
      <c r="U29" s="77">
        <v>36.188000000000002</v>
      </c>
      <c r="V29" s="77">
        <v>37.843000000000004</v>
      </c>
      <c r="W29" s="77">
        <v>34.612000000000002</v>
      </c>
      <c r="X29" s="77">
        <v>28.321000000000002</v>
      </c>
      <c r="Y29" s="77">
        <v>36.170999999999999</v>
      </c>
      <c r="Z29" s="78"/>
      <c r="AA29" s="79">
        <f>SUM(B29:Z29)</f>
        <v>1189.4460000000004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67.611999999999995</v>
      </c>
      <c r="C31" s="62">
        <f t="shared" si="4"/>
        <v>49.286000000000001</v>
      </c>
      <c r="D31" s="62">
        <f t="shared" si="4"/>
        <v>45.612000000000002</v>
      </c>
      <c r="E31" s="62">
        <f t="shared" si="4"/>
        <v>70.052999999999997</v>
      </c>
      <c r="F31" s="62">
        <f t="shared" si="4"/>
        <v>50.664999999999999</v>
      </c>
      <c r="G31" s="62">
        <f t="shared" si="4"/>
        <v>41.415999999999997</v>
      </c>
      <c r="H31" s="62">
        <f t="shared" si="4"/>
        <v>73.195999999999998</v>
      </c>
      <c r="I31" s="62">
        <f t="shared" si="4"/>
        <v>62.335999999999999</v>
      </c>
      <c r="J31" s="62">
        <f t="shared" si="4"/>
        <v>47.442999999999998</v>
      </c>
      <c r="K31" s="62">
        <f t="shared" si="4"/>
        <v>38.415999999999997</v>
      </c>
      <c r="L31" s="62">
        <f t="shared" si="4"/>
        <v>72.852999999999994</v>
      </c>
      <c r="M31" s="62">
        <f t="shared" si="4"/>
        <v>71.003</v>
      </c>
      <c r="N31" s="62">
        <f t="shared" si="4"/>
        <v>53.445999999999998</v>
      </c>
      <c r="O31" s="62">
        <f t="shared" si="4"/>
        <v>54.853999999999999</v>
      </c>
      <c r="P31" s="62">
        <f t="shared" si="4"/>
        <v>71.369</v>
      </c>
      <c r="Q31" s="62">
        <f t="shared" si="4"/>
        <v>50.962000000000003</v>
      </c>
      <c r="R31" s="62">
        <f t="shared" si="4"/>
        <v>65.146000000000001</v>
      </c>
      <c r="S31" s="62">
        <f t="shared" si="4"/>
        <v>30.643000000000001</v>
      </c>
      <c r="T31" s="62">
        <f t="shared" si="4"/>
        <v>0</v>
      </c>
      <c r="U31" s="62">
        <f t="shared" si="4"/>
        <v>36.188000000000002</v>
      </c>
      <c r="V31" s="62">
        <f t="shared" si="4"/>
        <v>37.843000000000004</v>
      </c>
      <c r="W31" s="62">
        <f t="shared" si="4"/>
        <v>34.612000000000002</v>
      </c>
      <c r="X31" s="62">
        <f t="shared" si="4"/>
        <v>28.321000000000002</v>
      </c>
      <c r="Y31" s="62">
        <f t="shared" si="4"/>
        <v>36.170999999999999</v>
      </c>
      <c r="Z31" s="63">
        <f t="shared" si="4"/>
        <v>0</v>
      </c>
      <c r="AA31" s="64">
        <f t="shared" si="4"/>
        <v>1189.4460000000004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39.4</v>
      </c>
      <c r="R38" s="99"/>
      <c r="S38" s="99">
        <v>1</v>
      </c>
      <c r="T38" s="99">
        <v>30.6</v>
      </c>
      <c r="U38" s="99"/>
      <c r="V38" s="99"/>
      <c r="W38" s="99"/>
      <c r="X38" s="99"/>
      <c r="Y38" s="99"/>
      <c r="Z38" s="100"/>
      <c r="AA38" s="79">
        <f t="shared" si="5"/>
        <v>71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39.4</v>
      </c>
      <c r="R39" s="88">
        <f t="shared" si="6"/>
        <v>0</v>
      </c>
      <c r="S39" s="88">
        <f t="shared" si="6"/>
        <v>1</v>
      </c>
      <c r="T39" s="88">
        <f t="shared" si="6"/>
        <v>30.6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39.4</v>
      </c>
      <c r="R46" s="99"/>
      <c r="S46" s="99">
        <v>1</v>
      </c>
      <c r="T46" s="99">
        <v>30.6</v>
      </c>
      <c r="U46" s="99"/>
      <c r="V46" s="99"/>
      <c r="W46" s="99"/>
      <c r="X46" s="99"/>
      <c r="Y46" s="99"/>
      <c r="Z46" s="100"/>
      <c r="AA46" s="79">
        <f t="shared" si="7"/>
        <v>71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39.4</v>
      </c>
      <c r="R48" s="88">
        <f t="shared" si="8"/>
        <v>0</v>
      </c>
      <c r="S48" s="88">
        <f t="shared" si="8"/>
        <v>1</v>
      </c>
      <c r="T48" s="88">
        <f t="shared" si="8"/>
        <v>30.6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67.611999999999995</v>
      </c>
      <c r="C51" s="88">
        <f t="shared" si="10"/>
        <v>49.285999999999994</v>
      </c>
      <c r="D51" s="88">
        <f t="shared" si="10"/>
        <v>45.612000000000002</v>
      </c>
      <c r="E51" s="88">
        <f t="shared" si="10"/>
        <v>70.052999999999997</v>
      </c>
      <c r="F51" s="88">
        <f t="shared" si="10"/>
        <v>50.665000000000006</v>
      </c>
      <c r="G51" s="88">
        <f t="shared" si="10"/>
        <v>41.415999999999997</v>
      </c>
      <c r="H51" s="88">
        <f t="shared" si="10"/>
        <v>73.195999999999998</v>
      </c>
      <c r="I51" s="88">
        <f t="shared" si="10"/>
        <v>62.335999999999999</v>
      </c>
      <c r="J51" s="88">
        <f t="shared" si="10"/>
        <v>47.442999999999998</v>
      </c>
      <c r="K51" s="88">
        <f t="shared" si="10"/>
        <v>38.416000000000004</v>
      </c>
      <c r="L51" s="88">
        <f t="shared" si="10"/>
        <v>72.853000000000009</v>
      </c>
      <c r="M51" s="88">
        <f t="shared" si="10"/>
        <v>71.003</v>
      </c>
      <c r="N51" s="88">
        <f t="shared" si="10"/>
        <v>53.445999999999998</v>
      </c>
      <c r="O51" s="88">
        <f t="shared" si="10"/>
        <v>54.853999999999999</v>
      </c>
      <c r="P51" s="88">
        <f t="shared" si="10"/>
        <v>71.369</v>
      </c>
      <c r="Q51" s="88">
        <f t="shared" si="10"/>
        <v>90.361999999999995</v>
      </c>
      <c r="R51" s="88">
        <f t="shared" si="10"/>
        <v>65.146000000000001</v>
      </c>
      <c r="S51" s="88">
        <f t="shared" si="10"/>
        <v>31.643000000000001</v>
      </c>
      <c r="T51" s="88">
        <f t="shared" si="10"/>
        <v>30.6</v>
      </c>
      <c r="U51" s="88">
        <f t="shared" si="10"/>
        <v>36.188000000000002</v>
      </c>
      <c r="V51" s="88">
        <f t="shared" si="10"/>
        <v>37.842999999999996</v>
      </c>
      <c r="W51" s="88">
        <f t="shared" si="10"/>
        <v>34.611999999999995</v>
      </c>
      <c r="X51" s="88">
        <f t="shared" si="10"/>
        <v>28.321000000000002</v>
      </c>
      <c r="Y51" s="88">
        <f t="shared" si="10"/>
        <v>36.170999999999999</v>
      </c>
      <c r="Z51" s="89">
        <f t="shared" si="10"/>
        <v>0</v>
      </c>
      <c r="AA51" s="104">
        <f>SUM(B51:Z51)</f>
        <v>1260.4460000000004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-36.299999999999997</v>
      </c>
      <c r="C4" s="18"/>
      <c r="D4" s="18"/>
      <c r="E4" s="18">
        <v>-61.3</v>
      </c>
      <c r="F4" s="18">
        <v>-8</v>
      </c>
      <c r="G4" s="18"/>
      <c r="H4" s="18">
        <v>-42.1</v>
      </c>
      <c r="I4" s="18">
        <v>-30.9</v>
      </c>
      <c r="J4" s="18">
        <v>-36.6</v>
      </c>
      <c r="K4" s="18">
        <v>-29.1</v>
      </c>
      <c r="L4" s="18">
        <v>-44.2</v>
      </c>
      <c r="M4" s="18">
        <v>-44.2</v>
      </c>
      <c r="N4" s="18"/>
      <c r="O4" s="18"/>
      <c r="P4" s="18">
        <v>-26.2</v>
      </c>
      <c r="Q4" s="18">
        <v>39.4</v>
      </c>
      <c r="R4" s="18"/>
      <c r="S4" s="18">
        <v>1</v>
      </c>
      <c r="T4" s="18">
        <v>30.6</v>
      </c>
      <c r="U4" s="18"/>
      <c r="V4" s="18"/>
      <c r="W4" s="18"/>
      <c r="X4" s="18"/>
      <c r="Y4" s="18"/>
      <c r="Z4" s="19"/>
      <c r="AA4" s="111">
        <f>SUM(B4:Z4)</f>
        <v>-287.89999999999998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118.01</v>
      </c>
      <c r="C7" s="117">
        <v>115.5</v>
      </c>
      <c r="D7" s="117">
        <v>103.61</v>
      </c>
      <c r="E7" s="117">
        <v>93</v>
      </c>
      <c r="F7" s="117">
        <v>98.42</v>
      </c>
      <c r="G7" s="117">
        <v>94.58</v>
      </c>
      <c r="H7" s="117">
        <v>110.82</v>
      </c>
      <c r="I7" s="117">
        <v>119.87</v>
      </c>
      <c r="J7" s="117">
        <v>162</v>
      </c>
      <c r="K7" s="117">
        <v>149.93</v>
      </c>
      <c r="L7" s="117">
        <v>116.32</v>
      </c>
      <c r="M7" s="117">
        <v>97.21</v>
      </c>
      <c r="N7" s="117">
        <v>88.46</v>
      </c>
      <c r="O7" s="117">
        <v>81.84</v>
      </c>
      <c r="P7" s="117">
        <v>65</v>
      </c>
      <c r="Q7" s="117">
        <v>96.93</v>
      </c>
      <c r="R7" s="117">
        <v>91</v>
      </c>
      <c r="S7" s="117">
        <v>121.01</v>
      </c>
      <c r="T7" s="117">
        <v>151.77000000000001</v>
      </c>
      <c r="U7" s="117">
        <v>176.81</v>
      </c>
      <c r="V7" s="117">
        <v>146.86000000000001</v>
      </c>
      <c r="W7" s="117">
        <v>119.99</v>
      </c>
      <c r="X7" s="117">
        <v>112.55</v>
      </c>
      <c r="Y7" s="117">
        <v>100.4</v>
      </c>
      <c r="Z7" s="118"/>
      <c r="AA7" s="119">
        <f>IF(SUM(B7:Z7)&lt;&gt;0,AVERAGEIF(B7:Z7,"&lt;&gt;"""),"")</f>
        <v>113.82875000000001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36.299999999999997</v>
      </c>
      <c r="C15" s="133"/>
      <c r="D15" s="133"/>
      <c r="E15" s="133">
        <v>61.3</v>
      </c>
      <c r="F15" s="133">
        <v>8</v>
      </c>
      <c r="G15" s="133"/>
      <c r="H15" s="133">
        <v>42.1</v>
      </c>
      <c r="I15" s="133">
        <v>30.9</v>
      </c>
      <c r="J15" s="133">
        <v>36.6</v>
      </c>
      <c r="K15" s="133">
        <v>29.1</v>
      </c>
      <c r="L15" s="133">
        <v>44.2</v>
      </c>
      <c r="M15" s="133">
        <v>44.2</v>
      </c>
      <c r="N15" s="133"/>
      <c r="O15" s="133"/>
      <c r="P15" s="133">
        <v>26.2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358.9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36.299999999999997</v>
      </c>
      <c r="C16" s="135">
        <f t="shared" si="1"/>
        <v>0</v>
      </c>
      <c r="D16" s="135">
        <f t="shared" si="1"/>
        <v>0</v>
      </c>
      <c r="E16" s="135">
        <f t="shared" si="1"/>
        <v>61.3</v>
      </c>
      <c r="F16" s="135">
        <f t="shared" si="1"/>
        <v>8</v>
      </c>
      <c r="G16" s="135">
        <f t="shared" si="1"/>
        <v>0</v>
      </c>
      <c r="H16" s="135">
        <f t="shared" si="1"/>
        <v>42.1</v>
      </c>
      <c r="I16" s="135">
        <f t="shared" si="1"/>
        <v>30.9</v>
      </c>
      <c r="J16" s="135">
        <f t="shared" si="1"/>
        <v>36.6</v>
      </c>
      <c r="K16" s="135">
        <f t="shared" si="1"/>
        <v>29.1</v>
      </c>
      <c r="L16" s="135">
        <f t="shared" si="1"/>
        <v>44.2</v>
      </c>
      <c r="M16" s="135">
        <f t="shared" si="1"/>
        <v>44.2</v>
      </c>
      <c r="N16" s="135">
        <f t="shared" si="1"/>
        <v>0</v>
      </c>
      <c r="O16" s="135">
        <f t="shared" si="1"/>
        <v>0</v>
      </c>
      <c r="P16" s="135">
        <f t="shared" si="1"/>
        <v>26.2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358.9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39.4</v>
      </c>
      <c r="R23" s="133"/>
      <c r="S23" s="133">
        <v>1</v>
      </c>
      <c r="T23" s="133">
        <v>30.6</v>
      </c>
      <c r="U23" s="133"/>
      <c r="V23" s="133"/>
      <c r="W23" s="133"/>
      <c r="X23" s="133"/>
      <c r="Y23" s="133"/>
      <c r="Z23" s="131"/>
      <c r="AA23" s="132">
        <f t="shared" si="2"/>
        <v>71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39.4</v>
      </c>
      <c r="R24" s="135">
        <f t="shared" si="3"/>
        <v>0</v>
      </c>
      <c r="S24" s="135">
        <f t="shared" si="3"/>
        <v>1</v>
      </c>
      <c r="T24" s="135">
        <f t="shared" si="3"/>
        <v>30.6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2023-09-22T20:22:18Z</dcterms:created>
  <dcterms:modified xsi:type="dcterms:W3CDTF">2023-09-22T20:22:19Z</dcterms:modified>
</cp:coreProperties>
</file>