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<sst xmlns="http://schemas.openxmlformats.org/spreadsheetml/2006/main" count="117" uniqueCount="53">
  <si>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21/09/2023 23:21:38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</si>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</sst>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09-457E-89AF-F4B588618DB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09-457E-89AF-F4B588618DB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11.534000000000001</c:v>
                </c:pt>
                <c:pt idx="2">
                  <c:v>9.8879999999999999</c:v>
                </c:pt>
                <c:pt idx="3">
                  <c:v>28.370999999999999</c:v>
                </c:pt>
                <c:pt idx="4">
                  <c:v>33.390999999999998</c:v>
                </c:pt>
                <c:pt idx="5">
                  <c:v>22.573</c:v>
                </c:pt>
                <c:pt idx="9">
                  <c:v>33.765000000000001</c:v>
                </c:pt>
                <c:pt idx="10">
                  <c:v>17.733000000000001</c:v>
                </c:pt>
                <c:pt idx="11">
                  <c:v>32.656999999999996</c:v>
                </c:pt>
                <c:pt idx="15">
                  <c:v>16.78</c:v>
                </c:pt>
                <c:pt idx="16">
                  <c:v>8.0060000000000002</c:v>
                </c:pt>
                <c:pt idx="21">
                  <c:v>6.6</c:v>
                </c:pt>
                <c:pt idx="22">
                  <c:v>14.566000000000001</c:v>
                </c:pt>
                <c:pt idx="23">
                  <c:v>14.709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09-457E-89AF-F4B588618DB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5.4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61.6</c:v>
                </c:pt>
                <c:pt idx="7">
                  <c:v>83.8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09-457E-89AF-F4B588618DB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12.084</c:v>
                </c:pt>
                <c:pt idx="1">
                  <c:v>18.227999999999998</c:v>
                </c:pt>
                <c:pt idx="2">
                  <c:v>18.428000000000001</c:v>
                </c:pt>
                <c:pt idx="3">
                  <c:v>14.960999999999999</c:v>
                </c:pt>
                <c:pt idx="4">
                  <c:v>13.649999999999999</c:v>
                </c:pt>
                <c:pt idx="5">
                  <c:v>12.155999999999999</c:v>
                </c:pt>
                <c:pt idx="6">
                  <c:v>9.0559999999999992</c:v>
                </c:pt>
                <c:pt idx="7">
                  <c:v>3.222</c:v>
                </c:pt>
                <c:pt idx="8">
                  <c:v>4.9340000000000002</c:v>
                </c:pt>
                <c:pt idx="9">
                  <c:v>4.3769999999999998</c:v>
                </c:pt>
                <c:pt idx="10">
                  <c:v>3.8160000000000003</c:v>
                </c:pt>
                <c:pt idx="11">
                  <c:v>27.276</c:v>
                </c:pt>
                <c:pt idx="12">
                  <c:v>51.633000000000003</c:v>
                </c:pt>
                <c:pt idx="13">
                  <c:v>39.702000000000005</c:v>
                </c:pt>
                <c:pt idx="14">
                  <c:v>39.813000000000002</c:v>
                </c:pt>
                <c:pt idx="15">
                  <c:v>42.603999999999999</c:v>
                </c:pt>
                <c:pt idx="16">
                  <c:v>32.542999999999999</c:v>
                </c:pt>
                <c:pt idx="17">
                  <c:v>25.489000000000001</c:v>
                </c:pt>
                <c:pt idx="18">
                  <c:v>13.738000000000001</c:v>
                </c:pt>
                <c:pt idx="19">
                  <c:v>13.8</c:v>
                </c:pt>
                <c:pt idx="20">
                  <c:v>13.120000000000001</c:v>
                </c:pt>
                <c:pt idx="21">
                  <c:v>11.321</c:v>
                </c:pt>
                <c:pt idx="22">
                  <c:v>10.881</c:v>
                </c:pt>
                <c:pt idx="23">
                  <c:v>9.99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09-457E-89AF-F4B588618DB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09-457E-89AF-F4B588618DB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09-457E-89AF-F4B588618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36.612000000000002</c:v>
                </c:pt>
                <c:pt idx="1">
                  <c:v>36.414000000000001</c:v>
                </c:pt>
                <c:pt idx="2">
                  <c:v>39.307000000000002</c:v>
                </c:pt>
                <c:pt idx="3">
                  <c:v>52.853000000000002</c:v>
                </c:pt>
                <c:pt idx="4">
                  <c:v>56.65</c:v>
                </c:pt>
                <c:pt idx="5">
                  <c:v>45.597000000000001</c:v>
                </c:pt>
                <c:pt idx="6">
                  <c:v>82.199000000000012</c:v>
                </c:pt>
                <c:pt idx="7">
                  <c:v>100.73</c:v>
                </c:pt>
                <c:pt idx="8">
                  <c:v>28.847000000000001</c:v>
                </c:pt>
                <c:pt idx="9">
                  <c:v>54.414999999999999</c:v>
                </c:pt>
                <c:pt idx="10">
                  <c:v>37.327999999999996</c:v>
                </c:pt>
                <c:pt idx="11">
                  <c:v>76.529000000000011</c:v>
                </c:pt>
                <c:pt idx="12">
                  <c:v>54.192999999999991</c:v>
                </c:pt>
                <c:pt idx="13">
                  <c:v>42.786999999999999</c:v>
                </c:pt>
                <c:pt idx="14">
                  <c:v>43.441000000000003</c:v>
                </c:pt>
                <c:pt idx="15">
                  <c:v>62.485999999999997</c:v>
                </c:pt>
                <c:pt idx="16">
                  <c:v>44.055</c:v>
                </c:pt>
                <c:pt idx="17">
                  <c:v>28.133000000000003</c:v>
                </c:pt>
                <c:pt idx="18">
                  <c:v>15.966999999999999</c:v>
                </c:pt>
                <c:pt idx="19">
                  <c:v>17.747</c:v>
                </c:pt>
                <c:pt idx="20">
                  <c:v>17.805</c:v>
                </c:pt>
                <c:pt idx="21">
                  <c:v>30.076999999999998</c:v>
                </c:pt>
                <c:pt idx="22">
                  <c:v>26.998999999999999</c:v>
                </c:pt>
                <c:pt idx="23">
                  <c:v>26.132000000000001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09-457E-89AF-F4B588618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90</c:v>
                </c:pt>
                <c:pt idx="2">
                  <c:v>91</c:v>
                </c:pt>
                <c:pt idx="3">
                  <c:v>99</c:v>
                </c:pt>
                <c:pt idx="4">
                  <c:v>96</c:v>
                </c:pt>
                <c:pt idx="5">
                  <c:v>100.36</c:v>
                </c:pt>
                <c:pt idx="6">
                  <c:v>101.59</c:v>
                </c:pt>
                <c:pt idx="7">
                  <c:v>138.94999999999999</c:v>
                </c:pt>
                <c:pt idx="8">
                  <c:v>129.29</c:v>
                </c:pt>
                <c:pt idx="9">
                  <c:v>105.82</c:v>
                </c:pt>
                <c:pt idx="10">
                  <c:v>95.64</c:v>
                </c:pt>
                <c:pt idx="11">
                  <c:v>84.93</c:v>
                </c:pt>
                <c:pt idx="12">
                  <c:v>82.5</c:v>
                </c:pt>
                <c:pt idx="13">
                  <c:v>79.290000000000006</c:v>
                </c:pt>
                <c:pt idx="14">
                  <c:v>80.47</c:v>
                </c:pt>
                <c:pt idx="15">
                  <c:v>86</c:v>
                </c:pt>
                <c:pt idx="16">
                  <c:v>96.25</c:v>
                </c:pt>
                <c:pt idx="17">
                  <c:v>111.18</c:v>
                </c:pt>
                <c:pt idx="18">
                  <c:v>132.63999999999999</c:v>
                </c:pt>
                <c:pt idx="19">
                  <c:v>150.65</c:v>
                </c:pt>
                <c:pt idx="20">
                  <c:v>133.94</c:v>
                </c:pt>
                <c:pt idx="21">
                  <c:v>113</c:v>
                </c:pt>
                <c:pt idx="22">
                  <c:v>104.33</c:v>
                </c:pt>
                <c:pt idx="23">
                  <c:v>104.71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09-457E-89AF-F4B588618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36.612000000000002</v>
      </c>
      <c r="C4" s="18">
        <v>36.450000000000003</v>
      </c>
      <c r="D4" s="18">
        <v>39.306999999999995</v>
      </c>
      <c r="E4" s="18">
        <v>52.875</v>
      </c>
      <c r="F4" s="18">
        <v>56.61999999999999</v>
      </c>
      <c r="G4" s="18">
        <v>45.548999999999999</v>
      </c>
      <c r="H4" s="18">
        <v>82.153999999999996</v>
      </c>
      <c r="I4" s="18">
        <v>100.758</v>
      </c>
      <c r="J4" s="18">
        <v>28.847000000000001</v>
      </c>
      <c r="K4" s="18">
        <v>54.414999999999999</v>
      </c>
      <c r="L4" s="18">
        <v>37.327999999999996</v>
      </c>
      <c r="M4" s="18">
        <v>76.528999999999996</v>
      </c>
      <c r="N4" s="18">
        <v>54.193000000000005</v>
      </c>
      <c r="O4" s="18">
        <v>42.787000000000006</v>
      </c>
      <c r="P4" s="18">
        <v>43.441000000000003</v>
      </c>
      <c r="Q4" s="18">
        <v>62.485999999999997</v>
      </c>
      <c r="R4" s="18">
        <v>44.055000000000007</v>
      </c>
      <c r="S4" s="18">
        <v>28.108000000000001</v>
      </c>
      <c r="T4" s="18">
        <v>15.967000000000001</v>
      </c>
      <c r="U4" s="18">
        <v>17.706999999999997</v>
      </c>
      <c r="V4" s="18">
        <v>17.771999999999998</v>
      </c>
      <c r="W4" s="18">
        <v>30.084</v>
      </c>
      <c r="X4" s="18">
        <v>26.998999999999999</v>
      </c>
      <c r="Y4" s="18">
        <v>26.132000000000001</v>
      </c>
      <c r="Z4" s="19"/>
      <c r="AA4" s="20">
        <f>SUM(B4:Z4)</f>
        <v>1057.175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90</v>
      </c>
      <c r="D7" s="28">
        <v>91</v>
      </c>
      <c r="E7" s="28">
        <v>99</v>
      </c>
      <c r="F7" s="28">
        <v>96</v>
      </c>
      <c r="G7" s="28">
        <v>100.36</v>
      </c>
      <c r="H7" s="28">
        <v>101.59</v>
      </c>
      <c r="I7" s="28">
        <v>138.94999999999999</v>
      </c>
      <c r="J7" s="28">
        <v>129.29</v>
      </c>
      <c r="K7" s="28">
        <v>105.82</v>
      </c>
      <c r="L7" s="28">
        <v>95.64</v>
      </c>
      <c r="M7" s="28">
        <v>84.93</v>
      </c>
      <c r="N7" s="28">
        <v>82.5</v>
      </c>
      <c r="O7" s="28">
        <v>79.290000000000006</v>
      </c>
      <c r="P7" s="28">
        <v>80.47</v>
      </c>
      <c r="Q7" s="28">
        <v>86</v>
      </c>
      <c r="R7" s="28">
        <v>96.25</v>
      </c>
      <c r="S7" s="28">
        <v>111.18</v>
      </c>
      <c r="T7" s="28">
        <v>132.63999999999999</v>
      </c>
      <c r="U7" s="28">
        <v>150.65</v>
      </c>
      <c r="V7" s="28">
        <v>133.94</v>
      </c>
      <c r="W7" s="28">
        <v>113</v>
      </c>
      <c r="X7" s="28">
        <v>104.33</v>
      </c>
      <c r="Y7" s="28">
        <v>104.71</v>
      </c>
      <c r="Z7" s="29"/>
      <c r="AA7" s="30">
        <f>IF(SUM(B7:Z7)&lt;&gt;0,AVERAGEIF(B7:Z7,"&lt;&gt;"""),"")</f>
        <v>104.10583333333335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11.534000000000001</v>
      </c>
      <c r="C12" s="52"/>
      <c r="D12" s="52">
        <v>9.8879999999999999</v>
      </c>
      <c r="E12" s="52">
        <v>28.370999999999999</v>
      </c>
      <c r="F12" s="52">
        <v>33.390999999999998</v>
      </c>
      <c r="G12" s="52">
        <v>22.573</v>
      </c>
      <c r="H12" s="52"/>
      <c r="I12" s="52"/>
      <c r="J12" s="52"/>
      <c r="K12" s="52">
        <v>33.765000000000001</v>
      </c>
      <c r="L12" s="52">
        <v>17.733000000000001</v>
      </c>
      <c r="M12" s="52">
        <v>32.656999999999996</v>
      </c>
      <c r="N12" s="52"/>
      <c r="O12" s="52"/>
      <c r="P12" s="52"/>
      <c r="Q12" s="52">
        <v>16.78</v>
      </c>
      <c r="R12" s="52">
        <v>8.0060000000000002</v>
      </c>
      <c r="S12" s="52"/>
      <c r="T12" s="52"/>
      <c r="U12" s="52"/>
      <c r="V12" s="52"/>
      <c r="W12" s="52">
        <v>6.6</v>
      </c>
      <c r="X12" s="52">
        <v>14.566000000000001</v>
      </c>
      <c r="Y12" s="52">
        <v>14.709</v>
      </c>
      <c r="Z12" s="53"/>
      <c r="AA12" s="54">
        <f t="shared" si="0"/>
        <v>250.57299999999998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12.084</v>
      </c>
      <c r="C14" s="57">
        <v>18.227999999999998</v>
      </c>
      <c r="D14" s="57">
        <v>18.428000000000001</v>
      </c>
      <c r="E14" s="57">
        <v>14.960999999999999</v>
      </c>
      <c r="F14" s="57">
        <v>13.649999999999999</v>
      </c>
      <c r="G14" s="57">
        <v>12.155999999999999</v>
      </c>
      <c r="H14" s="57">
        <v>9.0559999999999992</v>
      </c>
      <c r="I14" s="57">
        <v>3.222</v>
      </c>
      <c r="J14" s="57">
        <v>4.9340000000000002</v>
      </c>
      <c r="K14" s="57">
        <v>4.3769999999999998</v>
      </c>
      <c r="L14" s="57">
        <v>3.8160000000000003</v>
      </c>
      <c r="M14" s="57">
        <v>27.276</v>
      </c>
      <c r="N14" s="57">
        <v>51.633000000000003</v>
      </c>
      <c r="O14" s="57">
        <v>39.702000000000005</v>
      </c>
      <c r="P14" s="57">
        <v>39.813000000000002</v>
      </c>
      <c r="Q14" s="57">
        <v>42.603999999999999</v>
      </c>
      <c r="R14" s="57">
        <v>32.542999999999999</v>
      </c>
      <c r="S14" s="57">
        <v>25.489000000000001</v>
      </c>
      <c r="T14" s="57">
        <v>13.738000000000001</v>
      </c>
      <c r="U14" s="57">
        <v>13.8</v>
      </c>
      <c r="V14" s="57">
        <v>13.120000000000001</v>
      </c>
      <c r="W14" s="57">
        <v>11.321</v>
      </c>
      <c r="X14" s="57">
        <v>10.881</v>
      </c>
      <c r="Y14" s="57">
        <v>9.99</v>
      </c>
      <c r="Z14" s="58"/>
      <c r="AA14" s="59">
        <f t="shared" si="0"/>
        <v>446.822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23.618000000000002</v>
      </c>
      <c r="C16" s="62">
        <f t="shared" ref="C16:Z16" si="1">IF(LEN(C$2)&gt;0,SUM(C10:C15),"")</f>
        <v>18.227999999999998</v>
      </c>
      <c r="D16" s="62">
        <f t="shared" si="1"/>
        <v>28.316000000000003</v>
      </c>
      <c r="E16" s="62">
        <f t="shared" si="1"/>
        <v>43.331999999999994</v>
      </c>
      <c r="F16" s="62">
        <f t="shared" si="1"/>
        <v>47.040999999999997</v>
      </c>
      <c r="G16" s="62">
        <f t="shared" si="1"/>
        <v>34.728999999999999</v>
      </c>
      <c r="H16" s="62">
        <f t="shared" si="1"/>
        <v>9.0559999999999992</v>
      </c>
      <c r="I16" s="62">
        <f t="shared" si="1"/>
        <v>3.222</v>
      </c>
      <c r="J16" s="62">
        <f t="shared" si="1"/>
        <v>4.9340000000000002</v>
      </c>
      <c r="K16" s="62">
        <f t="shared" si="1"/>
        <v>38.142000000000003</v>
      </c>
      <c r="L16" s="62">
        <f t="shared" si="1"/>
        <v>21.548999999999999</v>
      </c>
      <c r="M16" s="62">
        <f t="shared" si="1"/>
        <v>59.932999999999993</v>
      </c>
      <c r="N16" s="62">
        <f t="shared" si="1"/>
        <v>51.633000000000003</v>
      </c>
      <c r="O16" s="62">
        <f t="shared" si="1"/>
        <v>39.702000000000005</v>
      </c>
      <c r="P16" s="62">
        <f t="shared" si="1"/>
        <v>39.813000000000002</v>
      </c>
      <c r="Q16" s="62">
        <f t="shared" si="1"/>
        <v>59.384</v>
      </c>
      <c r="R16" s="62">
        <f t="shared" si="1"/>
        <v>40.548999999999999</v>
      </c>
      <c r="S16" s="62">
        <f t="shared" si="1"/>
        <v>25.489000000000001</v>
      </c>
      <c r="T16" s="62">
        <f t="shared" si="1"/>
        <v>13.738000000000001</v>
      </c>
      <c r="U16" s="62">
        <f t="shared" si="1"/>
        <v>13.8</v>
      </c>
      <c r="V16" s="62">
        <f t="shared" si="1"/>
        <v>13.120000000000001</v>
      </c>
      <c r="W16" s="62">
        <f t="shared" si="1"/>
        <v>17.920999999999999</v>
      </c>
      <c r="X16" s="62">
        <f t="shared" si="1"/>
        <v>25.447000000000003</v>
      </c>
      <c r="Y16" s="62">
        <f t="shared" si="1"/>
        <v>24.698999999999998</v>
      </c>
      <c r="Z16" s="63" t="str">
        <f t="shared" si="1"/>
        <v/>
      </c>
      <c r="AA16" s="64">
        <f>SUM(AA10:AA15)</f>
        <v>697.39499999999998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8.4329999999999998</v>
      </c>
      <c r="C20" s="77">
        <v>8.2059999999999995</v>
      </c>
      <c r="D20" s="77">
        <v>7.3620000000000001</v>
      </c>
      <c r="E20" s="77">
        <v>6.26</v>
      </c>
      <c r="F20" s="77">
        <v>6.8520000000000003</v>
      </c>
      <c r="G20" s="77">
        <v>7.63</v>
      </c>
      <c r="H20" s="77">
        <v>8.4</v>
      </c>
      <c r="I20" s="77">
        <v>9.2929999999999993</v>
      </c>
      <c r="J20" s="77">
        <v>18.681000000000001</v>
      </c>
      <c r="K20" s="77">
        <v>10.086</v>
      </c>
      <c r="L20" s="77">
        <v>9.2720000000000002</v>
      </c>
      <c r="M20" s="77">
        <v>9.3989999999999991</v>
      </c>
      <c r="N20" s="77"/>
      <c r="O20" s="77"/>
      <c r="P20" s="77"/>
      <c r="Q20" s="77"/>
      <c r="R20" s="77"/>
      <c r="S20" s="77"/>
      <c r="T20" s="77">
        <v>0.46100000000000002</v>
      </c>
      <c r="U20" s="77">
        <v>1.45</v>
      </c>
      <c r="V20" s="77">
        <v>2.4990000000000001</v>
      </c>
      <c r="W20" s="77"/>
      <c r="X20" s="77">
        <v>0.06</v>
      </c>
      <c r="Y20" s="77">
        <v>0.22500000000000001</v>
      </c>
      <c r="Z20" s="78"/>
      <c r="AA20" s="79">
        <f t="shared" si="2"/>
        <v>114.569</v>
      </c>
    </row>
    <row r="21" spans="1:27" ht="25.15" customHeight="1" x14ac:dyDescent="0.2">
      <c r="A21" s="75" t="s">
        <v>16</v>
      </c>
      <c r="B21" s="80">
        <v>4.5609999999999999</v>
      </c>
      <c r="C21" s="81">
        <v>4.6160000000000005</v>
      </c>
      <c r="D21" s="81">
        <v>3.629</v>
      </c>
      <c r="E21" s="81">
        <v>3.2829999999999999</v>
      </c>
      <c r="F21" s="81">
        <v>2.7269999999999999</v>
      </c>
      <c r="G21" s="81">
        <v>3.19</v>
      </c>
      <c r="H21" s="81">
        <v>3.0979999999999999</v>
      </c>
      <c r="I21" s="81">
        <v>4.4429999999999996</v>
      </c>
      <c r="J21" s="81">
        <v>5.2320000000000002</v>
      </c>
      <c r="K21" s="81">
        <v>6.1870000000000003</v>
      </c>
      <c r="L21" s="81">
        <v>6.5069999999999997</v>
      </c>
      <c r="M21" s="81">
        <v>7.1970000000000001</v>
      </c>
      <c r="N21" s="81">
        <v>2.56</v>
      </c>
      <c r="O21" s="81">
        <v>3.085</v>
      </c>
      <c r="P21" s="81">
        <v>3.6279999999999997</v>
      </c>
      <c r="Q21" s="81">
        <v>3.1019999999999999</v>
      </c>
      <c r="R21" s="81">
        <v>3.5059999999999998</v>
      </c>
      <c r="S21" s="81">
        <v>2.6190000000000002</v>
      </c>
      <c r="T21" s="81">
        <v>1.768</v>
      </c>
      <c r="U21" s="81">
        <v>2.4569999999999999</v>
      </c>
      <c r="V21" s="81">
        <v>2.153</v>
      </c>
      <c r="W21" s="81">
        <v>0.96299999999999997</v>
      </c>
      <c r="X21" s="81">
        <v>1.492</v>
      </c>
      <c r="Y21" s="81">
        <v>1.208</v>
      </c>
      <c r="Z21" s="78"/>
      <c r="AA21" s="79">
        <f t="shared" si="2"/>
        <v>83.210999999999999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12.994</v>
      </c>
      <c r="C25" s="88">
        <f t="shared" ref="C25:Z25" si="3">IF(LEN(C$2)&gt;0,SUM(C19:C24),"")</f>
        <v>12.821999999999999</v>
      </c>
      <c r="D25" s="88">
        <f t="shared" si="3"/>
        <v>10.991</v>
      </c>
      <c r="E25" s="88">
        <f t="shared" si="3"/>
        <v>9.5429999999999993</v>
      </c>
      <c r="F25" s="88">
        <f t="shared" si="3"/>
        <v>9.5790000000000006</v>
      </c>
      <c r="G25" s="88">
        <f t="shared" si="3"/>
        <v>10.82</v>
      </c>
      <c r="H25" s="88">
        <f t="shared" si="3"/>
        <v>11.498000000000001</v>
      </c>
      <c r="I25" s="88">
        <f t="shared" si="3"/>
        <v>13.735999999999999</v>
      </c>
      <c r="J25" s="88">
        <f t="shared" si="3"/>
        <v>23.913</v>
      </c>
      <c r="K25" s="88">
        <f t="shared" si="3"/>
        <v>16.273</v>
      </c>
      <c r="L25" s="88">
        <f t="shared" si="3"/>
        <v>15.779</v>
      </c>
      <c r="M25" s="88">
        <f t="shared" si="3"/>
        <v>16.596</v>
      </c>
      <c r="N25" s="88">
        <f t="shared" si="3"/>
        <v>2.56</v>
      </c>
      <c r="O25" s="88">
        <f t="shared" si="3"/>
        <v>3.085</v>
      </c>
      <c r="P25" s="88">
        <f t="shared" si="3"/>
        <v>3.6279999999999997</v>
      </c>
      <c r="Q25" s="88">
        <f t="shared" si="3"/>
        <v>3.1019999999999999</v>
      </c>
      <c r="R25" s="88">
        <f t="shared" si="3"/>
        <v>3.5059999999999998</v>
      </c>
      <c r="S25" s="88">
        <f t="shared" si="3"/>
        <v>2.6190000000000002</v>
      </c>
      <c r="T25" s="88">
        <f t="shared" si="3"/>
        <v>2.2290000000000001</v>
      </c>
      <c r="U25" s="88">
        <f t="shared" si="3"/>
        <v>3.907</v>
      </c>
      <c r="V25" s="88">
        <f t="shared" si="3"/>
        <v>4.6520000000000001</v>
      </c>
      <c r="W25" s="88">
        <f t="shared" si="3"/>
        <v>0.96299999999999997</v>
      </c>
      <c r="X25" s="88">
        <f t="shared" si="3"/>
        <v>1.552</v>
      </c>
      <c r="Y25" s="88">
        <f t="shared" si="3"/>
        <v>1.4330000000000001</v>
      </c>
      <c r="Z25" s="89" t="str">
        <f t="shared" si="3"/>
        <v/>
      </c>
      <c r="AA25" s="90">
        <f>SUM(AA19:AA24)</f>
        <v>197.78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36.612000000000002</v>
      </c>
      <c r="C29" s="77">
        <v>31.05</v>
      </c>
      <c r="D29" s="77">
        <v>39.307000000000002</v>
      </c>
      <c r="E29" s="77">
        <v>52.875</v>
      </c>
      <c r="F29" s="77">
        <v>56.62</v>
      </c>
      <c r="G29" s="77">
        <v>45.548999999999999</v>
      </c>
      <c r="H29" s="77">
        <v>20.553999999999998</v>
      </c>
      <c r="I29" s="77">
        <v>16.957999999999998</v>
      </c>
      <c r="J29" s="77">
        <v>28.847000000000001</v>
      </c>
      <c r="K29" s="77">
        <v>54.414999999999999</v>
      </c>
      <c r="L29" s="77">
        <v>37.328000000000003</v>
      </c>
      <c r="M29" s="77">
        <v>76.528999999999996</v>
      </c>
      <c r="N29" s="77">
        <v>54.192999999999998</v>
      </c>
      <c r="O29" s="77">
        <v>42.786999999999999</v>
      </c>
      <c r="P29" s="77">
        <v>43.441000000000003</v>
      </c>
      <c r="Q29" s="77">
        <v>62.485999999999997</v>
      </c>
      <c r="R29" s="77">
        <v>44.055</v>
      </c>
      <c r="S29" s="77">
        <v>28.108000000000001</v>
      </c>
      <c r="T29" s="77">
        <v>15.967000000000001</v>
      </c>
      <c r="U29" s="77">
        <v>17.707000000000001</v>
      </c>
      <c r="V29" s="77">
        <v>17.771999999999998</v>
      </c>
      <c r="W29" s="77">
        <v>18.884</v>
      </c>
      <c r="X29" s="77">
        <v>26.998999999999999</v>
      </c>
      <c r="Y29" s="77">
        <v>26.132000000000001</v>
      </c>
      <c r="Z29" s="78"/>
      <c r="AA29" s="79">
        <f>SUM(B29:Z29)</f>
        <v>895.17499999999995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36.612000000000002</v>
      </c>
      <c r="C31" s="62">
        <f t="shared" ref="C31:Z31" si="4">IF(LEN(C$2)&gt;0,SUM(C28:C30),"")</f>
        <v>31.05</v>
      </c>
      <c r="D31" s="62">
        <f t="shared" si="4"/>
        <v>39.307000000000002</v>
      </c>
      <c r="E31" s="62">
        <f t="shared" si="4"/>
        <v>52.875</v>
      </c>
      <c r="F31" s="62">
        <f t="shared" si="4"/>
        <v>56.62</v>
      </c>
      <c r="G31" s="62">
        <f t="shared" si="4"/>
        <v>45.548999999999999</v>
      </c>
      <c r="H31" s="62">
        <f t="shared" si="4"/>
        <v>20.553999999999998</v>
      </c>
      <c r="I31" s="62">
        <f t="shared" si="4"/>
        <v>16.957999999999998</v>
      </c>
      <c r="J31" s="62">
        <f t="shared" si="4"/>
        <v>28.847000000000001</v>
      </c>
      <c r="K31" s="62">
        <f t="shared" si="4"/>
        <v>54.414999999999999</v>
      </c>
      <c r="L31" s="62">
        <f t="shared" si="4"/>
        <v>37.328000000000003</v>
      </c>
      <c r="M31" s="62">
        <f t="shared" si="4"/>
        <v>76.528999999999996</v>
      </c>
      <c r="N31" s="62">
        <f t="shared" si="4"/>
        <v>54.192999999999998</v>
      </c>
      <c r="O31" s="62">
        <f t="shared" si="4"/>
        <v>42.786999999999999</v>
      </c>
      <c r="P31" s="62">
        <f t="shared" si="4"/>
        <v>43.441000000000003</v>
      </c>
      <c r="Q31" s="62">
        <f t="shared" si="4"/>
        <v>62.485999999999997</v>
      </c>
      <c r="R31" s="62">
        <f t="shared" si="4"/>
        <v>44.055</v>
      </c>
      <c r="S31" s="62">
        <f t="shared" si="4"/>
        <v>28.108000000000001</v>
      </c>
      <c r="T31" s="62">
        <f t="shared" si="4"/>
        <v>15.967000000000001</v>
      </c>
      <c r="U31" s="62">
        <f t="shared" si="4"/>
        <v>17.707000000000001</v>
      </c>
      <c r="V31" s="62">
        <f t="shared" si="4"/>
        <v>17.771999999999998</v>
      </c>
      <c r="W31" s="62">
        <f t="shared" si="4"/>
        <v>18.884</v>
      </c>
      <c r="X31" s="62">
        <f t="shared" si="4"/>
        <v>26.998999999999999</v>
      </c>
      <c r="Y31" s="62">
        <f t="shared" si="4"/>
        <v>26.132000000000001</v>
      </c>
      <c r="Z31" s="63" t="str">
        <f t="shared" si="4"/>
        <v/>
      </c>
      <c r="AA31" s="64">
        <f>SUM(AA28:AA30)</f>
        <v>895.17499999999995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5.4</v>
      </c>
      <c r="D38" s="99"/>
      <c r="E38" s="99"/>
      <c r="F38" s="99"/>
      <c r="G38" s="99"/>
      <c r="H38" s="99">
        <v>61.6</v>
      </c>
      <c r="I38" s="99">
        <v>83.8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11.2</v>
      </c>
      <c r="X38" s="99"/>
      <c r="Y38" s="99"/>
      <c r="Z38" s="100"/>
      <c r="AA38" s="79">
        <f t="shared" si="5"/>
        <v>162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5.4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61.6</v>
      </c>
      <c r="I39" s="88">
        <f t="shared" si="6"/>
        <v>83.8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5.4</v>
      </c>
      <c r="D46" s="99"/>
      <c r="E46" s="99"/>
      <c r="F46" s="99"/>
      <c r="G46" s="99"/>
      <c r="H46" s="99">
        <v>61.6</v>
      </c>
      <c r="I46" s="99">
        <v>83.8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11.2</v>
      </c>
      <c r="X46" s="99"/>
      <c r="Y46" s="99"/>
      <c r="Z46" s="100"/>
      <c r="AA46" s="79">
        <f t="shared" si="7"/>
        <v>162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61.6</v>
      </c>
      <c r="I48" s="88">
        <f t="shared" si="8"/>
        <v>83.8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36.612000000000002</v>
      </c>
      <c r="C51" s="88">
        <f t="shared" si="10"/>
        <v>36.449999999999996</v>
      </c>
      <c r="D51" s="88">
        <f t="shared" si="10"/>
        <v>39.307000000000002</v>
      </c>
      <c r="E51" s="88">
        <f t="shared" si="10"/>
        <v>52.874999999999993</v>
      </c>
      <c r="F51" s="88">
        <f t="shared" si="10"/>
        <v>56.62</v>
      </c>
      <c r="G51" s="88">
        <f t="shared" si="10"/>
        <v>45.548999999999999</v>
      </c>
      <c r="H51" s="88">
        <f t="shared" si="10"/>
        <v>82.153999999999996</v>
      </c>
      <c r="I51" s="88">
        <f t="shared" si="10"/>
        <v>100.758</v>
      </c>
      <c r="J51" s="88">
        <f t="shared" si="10"/>
        <v>28.847000000000001</v>
      </c>
      <c r="K51" s="88">
        <f t="shared" si="10"/>
        <v>54.415000000000006</v>
      </c>
      <c r="L51" s="88">
        <f t="shared" si="10"/>
        <v>37.328000000000003</v>
      </c>
      <c r="M51" s="88">
        <f t="shared" si="10"/>
        <v>76.528999999999996</v>
      </c>
      <c r="N51" s="88">
        <f t="shared" si="10"/>
        <v>54.193000000000005</v>
      </c>
      <c r="O51" s="88">
        <f t="shared" si="10"/>
        <v>42.787000000000006</v>
      </c>
      <c r="P51" s="88">
        <f t="shared" si="10"/>
        <v>43.441000000000003</v>
      </c>
      <c r="Q51" s="88">
        <f t="shared" si="10"/>
        <v>62.485999999999997</v>
      </c>
      <c r="R51" s="88">
        <f t="shared" si="10"/>
        <v>44.055</v>
      </c>
      <c r="S51" s="88">
        <f t="shared" si="10"/>
        <v>28.108000000000001</v>
      </c>
      <c r="T51" s="88">
        <f t="shared" si="10"/>
        <v>15.967000000000002</v>
      </c>
      <c r="U51" s="88">
        <f t="shared" si="10"/>
        <v>17.707000000000001</v>
      </c>
      <c r="V51" s="88">
        <f t="shared" si="10"/>
        <v>17.772000000000002</v>
      </c>
      <c r="W51" s="88">
        <f t="shared" si="10"/>
        <v>30.084</v>
      </c>
      <c r="X51" s="88">
        <f t="shared" si="10"/>
        <v>26.999000000000002</v>
      </c>
      <c r="Y51" s="88">
        <f t="shared" si="10"/>
        <v>26.131999999999998</v>
      </c>
      <c r="Z51" s="89" t="str">
        <f t="shared" si="10"/>
        <v/>
      </c>
      <c r="AA51" s="104">
        <f>SUM(B51:Z51)</f>
        <v>1057.175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36.612000000000002</v>
      </c>
      <c r="C4" s="18">
        <v>36.414000000000001</v>
      </c>
      <c r="D4" s="18">
        <v>39.307000000000002</v>
      </c>
      <c r="E4" s="18">
        <v>52.853000000000002</v>
      </c>
      <c r="F4" s="18">
        <v>56.65</v>
      </c>
      <c r="G4" s="18">
        <v>45.597000000000001</v>
      </c>
      <c r="H4" s="18">
        <v>82.199000000000012</v>
      </c>
      <c r="I4" s="18">
        <v>100.73</v>
      </c>
      <c r="J4" s="18">
        <v>28.847000000000001</v>
      </c>
      <c r="K4" s="18">
        <v>54.414999999999999</v>
      </c>
      <c r="L4" s="18">
        <v>37.327999999999996</v>
      </c>
      <c r="M4" s="18">
        <v>76.529000000000011</v>
      </c>
      <c r="N4" s="18">
        <v>54.192999999999991</v>
      </c>
      <c r="O4" s="18">
        <v>42.786999999999999</v>
      </c>
      <c r="P4" s="18">
        <v>43.441000000000003</v>
      </c>
      <c r="Q4" s="18">
        <v>62.485999999999997</v>
      </c>
      <c r="R4" s="18">
        <v>44.055</v>
      </c>
      <c r="S4" s="18">
        <v>28.133000000000003</v>
      </c>
      <c r="T4" s="18">
        <v>15.966999999999999</v>
      </c>
      <c r="U4" s="18">
        <v>17.747</v>
      </c>
      <c r="V4" s="18">
        <v>17.805</v>
      </c>
      <c r="W4" s="18">
        <v>30.076999999999998</v>
      </c>
      <c r="X4" s="18">
        <v>26.998999999999999</v>
      </c>
      <c r="Y4" s="18">
        <v>26.132000000000001</v>
      </c>
      <c r="Z4" s="19"/>
      <c r="AA4" s="20">
        <f>SUM(B4:Z4)</f>
        <v>1057.3029999999999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90</v>
      </c>
      <c r="D7" s="28">
        <v>91</v>
      </c>
      <c r="E7" s="28">
        <v>99</v>
      </c>
      <c r="F7" s="28">
        <v>96</v>
      </c>
      <c r="G7" s="28">
        <v>100.36</v>
      </c>
      <c r="H7" s="28">
        <v>101.59</v>
      </c>
      <c r="I7" s="28">
        <v>138.94999999999999</v>
      </c>
      <c r="J7" s="28">
        <v>129.29</v>
      </c>
      <c r="K7" s="28">
        <v>105.82</v>
      </c>
      <c r="L7" s="28">
        <v>95.64</v>
      </c>
      <c r="M7" s="28">
        <v>84.93</v>
      </c>
      <c r="N7" s="28">
        <v>82.5</v>
      </c>
      <c r="O7" s="28">
        <v>79.290000000000006</v>
      </c>
      <c r="P7" s="28">
        <v>80.47</v>
      </c>
      <c r="Q7" s="28">
        <v>86</v>
      </c>
      <c r="R7" s="28">
        <v>96.25</v>
      </c>
      <c r="S7" s="28">
        <v>111.18</v>
      </c>
      <c r="T7" s="28">
        <v>132.63999999999999</v>
      </c>
      <c r="U7" s="28">
        <v>150.65</v>
      </c>
      <c r="V7" s="28">
        <v>133.94</v>
      </c>
      <c r="W7" s="28">
        <v>113</v>
      </c>
      <c r="X7" s="28">
        <v>104.33</v>
      </c>
      <c r="Y7" s="28">
        <v>104.71</v>
      </c>
      <c r="Z7" s="29"/>
      <c r="AA7" s="30">
        <f>IF(SUM(B7:Z7)&lt;&gt;0,AVERAGEIF(B7:Z7,"&lt;&gt;"""),"")</f>
        <v>104.10583333333335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1.208</v>
      </c>
      <c r="N14" s="57">
        <v>0.64900000000000002</v>
      </c>
      <c r="O14" s="57">
        <v>6</v>
      </c>
      <c r="P14" s="57">
        <v>4.0019999999999998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11.859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1.208</v>
      </c>
      <c r="N16" s="62">
        <f t="shared" si="1"/>
        <v>0.64900000000000002</v>
      </c>
      <c r="O16" s="62">
        <f t="shared" si="1"/>
        <v>6</v>
      </c>
      <c r="P16" s="62">
        <f t="shared" si="1"/>
        <v>4.0019999999999998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11.859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1</v>
      </c>
      <c r="E20" s="77">
        <v>5</v>
      </c>
      <c r="F20" s="77">
        <v>5</v>
      </c>
      <c r="G20" s="77">
        <v>5</v>
      </c>
      <c r="H20" s="77">
        <v>53.228999999999999</v>
      </c>
      <c r="I20" s="77">
        <v>66.972999999999999</v>
      </c>
      <c r="J20" s="77">
        <v>15.052000000000001</v>
      </c>
      <c r="K20" s="77">
        <v>40.491999999999997</v>
      </c>
      <c r="L20" s="77">
        <v>8.7350000000000012</v>
      </c>
      <c r="M20" s="77">
        <v>11.213000000000001</v>
      </c>
      <c r="N20" s="77">
        <v>4.5919999999999996</v>
      </c>
      <c r="O20" s="77">
        <v>3.9660000000000002</v>
      </c>
      <c r="P20" s="77">
        <v>8.7999999999999995E-2</v>
      </c>
      <c r="Q20" s="77">
        <v>9.0419999999999998</v>
      </c>
      <c r="R20" s="77">
        <v>19.510999999999999</v>
      </c>
      <c r="S20" s="77">
        <v>3.76</v>
      </c>
      <c r="T20" s="77">
        <v>1</v>
      </c>
      <c r="U20" s="77">
        <v>1.155</v>
      </c>
      <c r="V20" s="77">
        <v>1</v>
      </c>
      <c r="W20" s="77">
        <v>5.15</v>
      </c>
      <c r="X20" s="77">
        <v>1</v>
      </c>
      <c r="Y20" s="77">
        <v>4</v>
      </c>
      <c r="Z20" s="78"/>
      <c r="AA20" s="79">
        <f t="shared" si="2"/>
        <v>265.95799999999997</v>
      </c>
    </row>
    <row r="21" spans="1:27" ht="25.15" customHeight="1" x14ac:dyDescent="0.2">
      <c r="A21" s="75" t="s">
        <v>16</v>
      </c>
      <c r="B21" s="80">
        <v>36.612000000000002</v>
      </c>
      <c r="C21" s="81">
        <v>36.414000000000001</v>
      </c>
      <c r="D21" s="81">
        <v>38.307000000000002</v>
      </c>
      <c r="E21" s="81">
        <v>16.652999999999999</v>
      </c>
      <c r="F21" s="81">
        <v>13.649999999999999</v>
      </c>
      <c r="G21" s="81">
        <v>14.997</v>
      </c>
      <c r="H21" s="81">
        <v>28.97</v>
      </c>
      <c r="I21" s="81">
        <v>33.756999999999998</v>
      </c>
      <c r="J21" s="81">
        <v>13.795</v>
      </c>
      <c r="K21" s="81">
        <v>13.923</v>
      </c>
      <c r="L21" s="81">
        <v>28.593</v>
      </c>
      <c r="M21" s="81">
        <v>64.108000000000004</v>
      </c>
      <c r="N21" s="81">
        <v>48.951999999999998</v>
      </c>
      <c r="O21" s="81">
        <v>32.820999999999998</v>
      </c>
      <c r="P21" s="81">
        <v>39.351000000000006</v>
      </c>
      <c r="Q21" s="81">
        <v>53.443999999999996</v>
      </c>
      <c r="R21" s="81">
        <v>24.544</v>
      </c>
      <c r="S21" s="81">
        <v>13.473000000000001</v>
      </c>
      <c r="T21" s="81">
        <v>14.966999999999999</v>
      </c>
      <c r="U21" s="81">
        <v>14.292</v>
      </c>
      <c r="V21" s="81">
        <v>8.2050000000000001</v>
      </c>
      <c r="W21" s="81">
        <v>24.927</v>
      </c>
      <c r="X21" s="81">
        <v>25.998999999999999</v>
      </c>
      <c r="Y21" s="81">
        <v>22.131999999999998</v>
      </c>
      <c r="Z21" s="78"/>
      <c r="AA21" s="79">
        <f t="shared" si="2"/>
        <v>662.88599999999997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36.612000000000002</v>
      </c>
      <c r="C25" s="88">
        <f t="shared" si="3"/>
        <v>36.414000000000001</v>
      </c>
      <c r="D25" s="88">
        <f t="shared" si="3"/>
        <v>39.307000000000002</v>
      </c>
      <c r="E25" s="88">
        <f t="shared" si="3"/>
        <v>21.652999999999999</v>
      </c>
      <c r="F25" s="88">
        <f t="shared" si="3"/>
        <v>18.649999999999999</v>
      </c>
      <c r="G25" s="88">
        <f t="shared" si="3"/>
        <v>19.997</v>
      </c>
      <c r="H25" s="88">
        <f t="shared" si="3"/>
        <v>82.198999999999998</v>
      </c>
      <c r="I25" s="88">
        <f t="shared" si="3"/>
        <v>100.72999999999999</v>
      </c>
      <c r="J25" s="88">
        <f t="shared" si="3"/>
        <v>28.847000000000001</v>
      </c>
      <c r="K25" s="88">
        <f t="shared" si="3"/>
        <v>54.414999999999999</v>
      </c>
      <c r="L25" s="88">
        <f t="shared" si="3"/>
        <v>37.328000000000003</v>
      </c>
      <c r="M25" s="88">
        <f t="shared" si="3"/>
        <v>75.320999999999998</v>
      </c>
      <c r="N25" s="88">
        <f t="shared" si="3"/>
        <v>53.543999999999997</v>
      </c>
      <c r="O25" s="88">
        <f t="shared" si="3"/>
        <v>36.786999999999999</v>
      </c>
      <c r="P25" s="88">
        <f t="shared" si="3"/>
        <v>39.439000000000007</v>
      </c>
      <c r="Q25" s="88">
        <f t="shared" si="3"/>
        <v>62.485999999999997</v>
      </c>
      <c r="R25" s="88">
        <f t="shared" si="3"/>
        <v>44.055</v>
      </c>
      <c r="S25" s="88">
        <f t="shared" si="3"/>
        <v>17.233000000000001</v>
      </c>
      <c r="T25" s="88">
        <f t="shared" si="3"/>
        <v>15.966999999999999</v>
      </c>
      <c r="U25" s="88">
        <f t="shared" si="3"/>
        <v>15.446999999999999</v>
      </c>
      <c r="V25" s="88">
        <f t="shared" si="3"/>
        <v>9.2050000000000001</v>
      </c>
      <c r="W25" s="88">
        <f t="shared" si="3"/>
        <v>30.076999999999998</v>
      </c>
      <c r="X25" s="88">
        <f t="shared" si="3"/>
        <v>26.998999999999999</v>
      </c>
      <c r="Y25" s="88">
        <f t="shared" si="3"/>
        <v>26.131999999999998</v>
      </c>
      <c r="Z25" s="89">
        <f t="shared" si="3"/>
        <v>0</v>
      </c>
      <c r="AA25" s="90">
        <f t="shared" si="3"/>
        <v>928.84399999999994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36.612000000000002</v>
      </c>
      <c r="C29" s="77">
        <v>36.414000000000001</v>
      </c>
      <c r="D29" s="77">
        <v>39.307000000000002</v>
      </c>
      <c r="E29" s="77">
        <v>21.652999999999999</v>
      </c>
      <c r="F29" s="77">
        <v>18.649999999999999</v>
      </c>
      <c r="G29" s="77">
        <v>19.997</v>
      </c>
      <c r="H29" s="77">
        <v>82.198999999999998</v>
      </c>
      <c r="I29" s="77">
        <v>100.73</v>
      </c>
      <c r="J29" s="77">
        <v>28.847000000000001</v>
      </c>
      <c r="K29" s="77">
        <v>54.414999999999999</v>
      </c>
      <c r="L29" s="77">
        <v>37.328000000000003</v>
      </c>
      <c r="M29" s="77">
        <v>76.528999999999996</v>
      </c>
      <c r="N29" s="77">
        <v>54.192999999999998</v>
      </c>
      <c r="O29" s="77">
        <v>42.786999999999999</v>
      </c>
      <c r="P29" s="77">
        <v>43.441000000000003</v>
      </c>
      <c r="Q29" s="77">
        <v>62.485999999999997</v>
      </c>
      <c r="R29" s="77">
        <v>44.055</v>
      </c>
      <c r="S29" s="77">
        <v>17.233000000000001</v>
      </c>
      <c r="T29" s="77">
        <v>15.967000000000001</v>
      </c>
      <c r="U29" s="77">
        <v>15.446999999999999</v>
      </c>
      <c r="V29" s="77">
        <v>9.2050000000000001</v>
      </c>
      <c r="W29" s="77">
        <v>30.077000000000002</v>
      </c>
      <c r="X29" s="77">
        <v>26.998999999999999</v>
      </c>
      <c r="Y29" s="77">
        <v>26.132000000000001</v>
      </c>
      <c r="Z29" s="78"/>
      <c r="AA29" s="79">
        <f>SUM(B29:Z29)</f>
        <v>940.70299999999997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36.612000000000002</v>
      </c>
      <c r="C31" s="62">
        <f t="shared" si="4"/>
        <v>36.414000000000001</v>
      </c>
      <c r="D31" s="62">
        <f t="shared" si="4"/>
        <v>39.307000000000002</v>
      </c>
      <c r="E31" s="62">
        <f t="shared" si="4"/>
        <v>21.652999999999999</v>
      </c>
      <c r="F31" s="62">
        <f t="shared" si="4"/>
        <v>18.649999999999999</v>
      </c>
      <c r="G31" s="62">
        <f t="shared" si="4"/>
        <v>19.997</v>
      </c>
      <c r="H31" s="62">
        <f t="shared" si="4"/>
        <v>82.198999999999998</v>
      </c>
      <c r="I31" s="62">
        <f t="shared" si="4"/>
        <v>100.73</v>
      </c>
      <c r="J31" s="62">
        <f t="shared" si="4"/>
        <v>28.847000000000001</v>
      </c>
      <c r="K31" s="62">
        <f t="shared" si="4"/>
        <v>54.414999999999999</v>
      </c>
      <c r="L31" s="62">
        <f t="shared" si="4"/>
        <v>37.328000000000003</v>
      </c>
      <c r="M31" s="62">
        <f t="shared" si="4"/>
        <v>76.528999999999996</v>
      </c>
      <c r="N31" s="62">
        <f t="shared" si="4"/>
        <v>54.192999999999998</v>
      </c>
      <c r="O31" s="62">
        <f t="shared" si="4"/>
        <v>42.786999999999999</v>
      </c>
      <c r="P31" s="62">
        <f t="shared" si="4"/>
        <v>43.441000000000003</v>
      </c>
      <c r="Q31" s="62">
        <f t="shared" si="4"/>
        <v>62.485999999999997</v>
      </c>
      <c r="R31" s="62">
        <f t="shared" si="4"/>
        <v>44.055</v>
      </c>
      <c r="S31" s="62">
        <f t="shared" si="4"/>
        <v>17.233000000000001</v>
      </c>
      <c r="T31" s="62">
        <f t="shared" si="4"/>
        <v>15.967000000000001</v>
      </c>
      <c r="U31" s="62">
        <f t="shared" si="4"/>
        <v>15.446999999999999</v>
      </c>
      <c r="V31" s="62">
        <f t="shared" si="4"/>
        <v>9.2050000000000001</v>
      </c>
      <c r="W31" s="62">
        <f t="shared" si="4"/>
        <v>30.077000000000002</v>
      </c>
      <c r="X31" s="62">
        <f t="shared" si="4"/>
        <v>26.998999999999999</v>
      </c>
      <c r="Y31" s="62">
        <f t="shared" si="4"/>
        <v>26.132000000000001</v>
      </c>
      <c r="Z31" s="63">
        <f t="shared" si="4"/>
        <v>0</v>
      </c>
      <c r="AA31" s="64">
        <f t="shared" si="4"/>
        <v>940.70299999999997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31.2</v>
      </c>
      <c r="F38" s="99">
        <v>38</v>
      </c>
      <c r="G38" s="99">
        <v>25.6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10.9</v>
      </c>
      <c r="T38" s="99"/>
      <c r="U38" s="99">
        <v>2.2999999999999998</v>
      </c>
      <c r="V38" s="99">
        <v>8.6</v>
      </c>
      <c r="W38" s="99"/>
      <c r="X38" s="99"/>
      <c r="Y38" s="99"/>
      <c r="Z38" s="100"/>
      <c r="AA38" s="79">
        <f t="shared" si="5"/>
        <v>116.60000000000001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31.2</v>
      </c>
      <c r="F39" s="88">
        <f t="shared" si="6"/>
        <v>38</v>
      </c>
      <c r="G39" s="88">
        <f t="shared" si="6"/>
        <v>25.6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10.9</v>
      </c>
      <c r="T39" s="88">
        <f t="shared" si="6"/>
        <v>0</v>
      </c>
      <c r="U39" s="88">
        <f t="shared" si="6"/>
        <v>2.2999999999999998</v>
      </c>
      <c r="V39" s="88">
        <f t="shared" si="6"/>
        <v>8.6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116.60000000000001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31.2</v>
      </c>
      <c r="F46" s="99">
        <v>38</v>
      </c>
      <c r="G46" s="99">
        <v>25.6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10.9</v>
      </c>
      <c r="T46" s="99"/>
      <c r="U46" s="99">
        <v>2.2999999999999998</v>
      </c>
      <c r="V46" s="99">
        <v>8.6</v>
      </c>
      <c r="W46" s="99"/>
      <c r="X46" s="99"/>
      <c r="Y46" s="99"/>
      <c r="Z46" s="100"/>
      <c r="AA46" s="79">
        <f t="shared" si="7"/>
        <v>116.60000000000001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31.2</v>
      </c>
      <c r="F48" s="88">
        <f t="shared" si="8"/>
        <v>38</v>
      </c>
      <c r="G48" s="88">
        <f t="shared" si="8"/>
        <v>25.6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10.9</v>
      </c>
      <c r="T48" s="88">
        <f t="shared" si="8"/>
        <v>0</v>
      </c>
      <c r="U48" s="88">
        <f t="shared" si="8"/>
        <v>2.2999999999999998</v>
      </c>
      <c r="V48" s="88">
        <f t="shared" si="8"/>
        <v>8.6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116.60000000000001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36.612000000000002</v>
      </c>
      <c r="C51" s="88">
        <f t="shared" si="10"/>
        <v>36.414000000000001</v>
      </c>
      <c r="D51" s="88">
        <f t="shared" si="10"/>
        <v>39.307000000000002</v>
      </c>
      <c r="E51" s="88">
        <f t="shared" si="10"/>
        <v>52.852999999999994</v>
      </c>
      <c r="F51" s="88">
        <f t="shared" si="10"/>
        <v>56.65</v>
      </c>
      <c r="G51" s="88">
        <f t="shared" si="10"/>
        <v>45.597000000000001</v>
      </c>
      <c r="H51" s="88">
        <f t="shared" si="10"/>
        <v>82.198999999999998</v>
      </c>
      <c r="I51" s="88">
        <f t="shared" si="10"/>
        <v>100.72999999999999</v>
      </c>
      <c r="J51" s="88">
        <f t="shared" si="10"/>
        <v>28.847000000000001</v>
      </c>
      <c r="K51" s="88">
        <f t="shared" si="10"/>
        <v>54.414999999999999</v>
      </c>
      <c r="L51" s="88">
        <f t="shared" si="10"/>
        <v>37.328000000000003</v>
      </c>
      <c r="M51" s="88">
        <f t="shared" si="10"/>
        <v>76.528999999999996</v>
      </c>
      <c r="N51" s="88">
        <f t="shared" si="10"/>
        <v>54.192999999999998</v>
      </c>
      <c r="O51" s="88">
        <f t="shared" si="10"/>
        <v>42.786999999999999</v>
      </c>
      <c r="P51" s="88">
        <f t="shared" si="10"/>
        <v>43.44100000000001</v>
      </c>
      <c r="Q51" s="88">
        <f t="shared" si="10"/>
        <v>62.485999999999997</v>
      </c>
      <c r="R51" s="88">
        <f t="shared" si="10"/>
        <v>44.055</v>
      </c>
      <c r="S51" s="88">
        <f t="shared" si="10"/>
        <v>28.133000000000003</v>
      </c>
      <c r="T51" s="88">
        <f t="shared" si="10"/>
        <v>15.966999999999999</v>
      </c>
      <c r="U51" s="88">
        <f t="shared" si="10"/>
        <v>17.747</v>
      </c>
      <c r="V51" s="88">
        <f t="shared" si="10"/>
        <v>17.805</v>
      </c>
      <c r="W51" s="88">
        <f t="shared" si="10"/>
        <v>30.076999999999998</v>
      </c>
      <c r="X51" s="88">
        <f t="shared" si="10"/>
        <v>26.998999999999999</v>
      </c>
      <c r="Y51" s="88">
        <f t="shared" si="10"/>
        <v>26.131999999999998</v>
      </c>
      <c r="Z51" s="89">
        <f t="shared" si="10"/>
        <v>0</v>
      </c>
      <c r="AA51" s="104">
        <f>SUM(B51:Z51)</f>
        <v>1057.3029999999999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-5.4</v>
      </c>
      <c r="D4" s="18"/>
      <c r="E4" s="18">
        <v>31.2</v>
      </c>
      <c r="F4" s="18">
        <v>38</v>
      </c>
      <c r="G4" s="18">
        <v>25.6</v>
      </c>
      <c r="H4" s="18">
        <v>-61.6</v>
      </c>
      <c r="I4" s="18">
        <v>-83.8</v>
      </c>
      <c r="J4" s="18"/>
      <c r="K4" s="18"/>
      <c r="L4" s="18"/>
      <c r="M4" s="18"/>
      <c r="N4" s="18"/>
      <c r="O4" s="18"/>
      <c r="P4" s="18"/>
      <c r="Q4" s="18"/>
      <c r="R4" s="18"/>
      <c r="S4" s="18">
        <v>10.9</v>
      </c>
      <c r="T4" s="18"/>
      <c r="U4" s="18">
        <v>2.2999999999999998</v>
      </c>
      <c r="V4" s="18">
        <v>8.6</v>
      </c>
      <c r="W4" s="18">
        <v>-11.2</v>
      </c>
      <c r="X4" s="18"/>
      <c r="Y4" s="18"/>
      <c r="Z4" s="19"/>
      <c r="AA4" s="111">
        <f>SUM(B4:Z4)</f>
        <v>-45.399999999999991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</v>
      </c>
      <c r="C7" s="117">
        <v>90</v>
      </c>
      <c r="D7" s="117">
        <v>91</v>
      </c>
      <c r="E7" s="117">
        <v>99</v>
      </c>
      <c r="F7" s="117">
        <v>96</v>
      </c>
      <c r="G7" s="117">
        <v>100.36</v>
      </c>
      <c r="H7" s="117">
        <v>101.59</v>
      </c>
      <c r="I7" s="117">
        <v>138.94999999999999</v>
      </c>
      <c r="J7" s="117">
        <v>129.29</v>
      </c>
      <c r="K7" s="117">
        <v>105.82</v>
      </c>
      <c r="L7" s="117">
        <v>95.64</v>
      </c>
      <c r="M7" s="117">
        <v>84.93</v>
      </c>
      <c r="N7" s="117">
        <v>82.5</v>
      </c>
      <c r="O7" s="117">
        <v>79.290000000000006</v>
      </c>
      <c r="P7" s="117">
        <v>80.47</v>
      </c>
      <c r="Q7" s="117">
        <v>86</v>
      </c>
      <c r="R7" s="117">
        <v>96.25</v>
      </c>
      <c r="S7" s="117">
        <v>111.18</v>
      </c>
      <c r="T7" s="117">
        <v>132.63999999999999</v>
      </c>
      <c r="U7" s="117">
        <v>150.65</v>
      </c>
      <c r="V7" s="117">
        <v>133.94</v>
      </c>
      <c r="W7" s="117">
        <v>113</v>
      </c>
      <c r="X7" s="117">
        <v>104.33</v>
      </c>
      <c r="Y7" s="117">
        <v>104.71</v>
      </c>
      <c r="Z7" s="118"/>
      <c r="AA7" s="119">
        <f>IF(SUM(B7:Z7)&lt;&gt;0,AVERAGEIF(B7:Z7,"&lt;&gt;"""),"")</f>
        <v>104.10583333333335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5.4</v>
      </c>
      <c r="D15" s="133"/>
      <c r="E15" s="133"/>
      <c r="F15" s="133"/>
      <c r="G15" s="133"/>
      <c r="H15" s="133">
        <v>61.6</v>
      </c>
      <c r="I15" s="133">
        <v>83.8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11.2</v>
      </c>
      <c r="X15" s="133"/>
      <c r="Y15" s="133"/>
      <c r="Z15" s="131"/>
      <c r="AA15" s="132">
        <f t="shared" si="0"/>
        <v>162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61.6</v>
      </c>
      <c r="I16" s="135">
        <f t="shared" si="1"/>
        <v>83.8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11.2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31.2</v>
      </c>
      <c r="F23" s="133">
        <v>38</v>
      </c>
      <c r="G23" s="133">
        <v>25.6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10.9</v>
      </c>
      <c r="T23" s="133"/>
      <c r="U23" s="133">
        <v>2.2999999999999998</v>
      </c>
      <c r="V23" s="133">
        <v>8.6</v>
      </c>
      <c r="W23" s="133"/>
      <c r="X23" s="133"/>
      <c r="Y23" s="133"/>
      <c r="Z23" s="131"/>
      <c r="AA23" s="132">
        <f t="shared" si="2"/>
        <v>116.60000000000001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31.2</v>
      </c>
      <c r="F24" s="135">
        <f t="shared" si="3"/>
        <v>38</v>
      </c>
      <c r="G24" s="135">
        <f t="shared" si="3"/>
        <v>25.6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10.9</v>
      </c>
      <c r="T24" s="135">
        <f t="shared" si="3"/>
        <v>0</v>
      </c>
      <c r="U24" s="135">
        <f t="shared" si="3"/>
        <v>2.2999999999999998</v>
      </c>
      <c r="V24" s="135">
        <f t="shared" si="3"/>
        <v>8.6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116.60000000000001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2023-09-21T20:21:38Z</dcterms:created>
  <dcterms:modified xsi:type="dcterms:W3CDTF">2023-09-21T20:21:39Z</dcterms:modified>
</cp:coreProperties>
</file>