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<sst xmlns="http://schemas.openxmlformats.org/spreadsheetml/2006/main" count="117" uniqueCount="53">
  <si>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20/09/2023 23:19:05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</si>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</sst>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AC2-4BD2-A7C2-63828D6715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AC2-4BD2-A7C2-63828D6715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2.3370000000000002</c:v>
                </c:pt>
                <c:pt idx="5">
                  <c:v>21.271999999999998</c:v>
                </c:pt>
                <c:pt idx="6">
                  <c:v>7</c:v>
                </c:pt>
                <c:pt idx="7">
                  <c:v>49.603999999999999</c:v>
                </c:pt>
                <c:pt idx="8">
                  <c:v>40.558</c:v>
                </c:pt>
                <c:pt idx="9">
                  <c:v>35.112000000000002</c:v>
                </c:pt>
                <c:pt idx="10">
                  <c:v>33.19</c:v>
                </c:pt>
                <c:pt idx="11">
                  <c:v>24.56</c:v>
                </c:pt>
                <c:pt idx="14">
                  <c:v>19.649999999999999</c:v>
                </c:pt>
                <c:pt idx="15">
                  <c:v>0.626</c:v>
                </c:pt>
                <c:pt idx="16">
                  <c:v>15.58</c:v>
                </c:pt>
                <c:pt idx="17">
                  <c:v>12.717000000000001</c:v>
                </c:pt>
                <c:pt idx="21">
                  <c:v>33.359000000000002</c:v>
                </c:pt>
                <c:pt idx="22">
                  <c:v>14.32</c:v>
                </c:pt>
                <c:pt idx="23">
                  <c:v>21.792000000000002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C2-4BD2-A7C2-63828D6715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34.700000000000003</c:v>
                </c:pt>
                <c:pt idx="1">
                  <c:v>28.6</c:v>
                </c:pt>
                <c:pt idx="2">
                  <c:v>70.400000000000006</c:v>
                </c:pt>
                <c:pt idx="3">
                  <c:v>0</c:v>
                </c:pt>
                <c:pt idx="4">
                  <c:v>26.6</c:v>
                </c:pt>
                <c:pt idx="5">
                  <c:v>19.3</c:v>
                </c:pt>
                <c:pt idx="6">
                  <c:v>26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C2-4BD2-A7C2-63828D6715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10.034000000000001</c:v>
                </c:pt>
                <c:pt idx="1">
                  <c:v>14.280000000000001</c:v>
                </c:pt>
                <c:pt idx="2">
                  <c:v>12.324</c:v>
                </c:pt>
                <c:pt idx="3">
                  <c:v>14.169</c:v>
                </c:pt>
                <c:pt idx="4">
                  <c:v>5.9939999999999998</c:v>
                </c:pt>
                <c:pt idx="5">
                  <c:v>8.1989999999999998</c:v>
                </c:pt>
                <c:pt idx="6">
                  <c:v>5.3129999999999997</c:v>
                </c:pt>
                <c:pt idx="7">
                  <c:v>6.4449999999999994</c:v>
                </c:pt>
                <c:pt idx="8">
                  <c:v>14.652999999999999</c:v>
                </c:pt>
                <c:pt idx="9">
                  <c:v>12.151</c:v>
                </c:pt>
                <c:pt idx="10">
                  <c:v>6.1440000000000001</c:v>
                </c:pt>
                <c:pt idx="11">
                  <c:v>10.728000000000002</c:v>
                </c:pt>
                <c:pt idx="12">
                  <c:v>26.935000000000002</c:v>
                </c:pt>
                <c:pt idx="13">
                  <c:v>24.800999999999998</c:v>
                </c:pt>
                <c:pt idx="14">
                  <c:v>21.082999999999998</c:v>
                </c:pt>
                <c:pt idx="15">
                  <c:v>38.620000000000005</c:v>
                </c:pt>
                <c:pt idx="16">
                  <c:v>39.045000000000002</c:v>
                </c:pt>
                <c:pt idx="17">
                  <c:v>21.214000000000002</c:v>
                </c:pt>
                <c:pt idx="18">
                  <c:v>12.965000000000002</c:v>
                </c:pt>
                <c:pt idx="19">
                  <c:v>9.2970000000000006</c:v>
                </c:pt>
                <c:pt idx="20">
                  <c:v>11.384</c:v>
                </c:pt>
                <c:pt idx="21">
                  <c:v>8.6430000000000007</c:v>
                </c:pt>
                <c:pt idx="22">
                  <c:v>12.245000000000001</c:v>
                </c:pt>
                <c:pt idx="23">
                  <c:v>18.378999999999998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C2-4BD2-A7C2-63828D6715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AC2-4BD2-A7C2-63828D6715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AC2-4BD2-A7C2-63828D671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44.751000000000005</c:v>
                </c:pt>
                <c:pt idx="1">
                  <c:v>42.918000000000006</c:v>
                </c:pt>
                <c:pt idx="2">
                  <c:v>82.689999999999984</c:v>
                </c:pt>
                <c:pt idx="3">
                  <c:v>14.169</c:v>
                </c:pt>
                <c:pt idx="4">
                  <c:v>34.900999999999996</c:v>
                </c:pt>
                <c:pt idx="5">
                  <c:v>48.82</c:v>
                </c:pt>
                <c:pt idx="6">
                  <c:v>38.298000000000002</c:v>
                </c:pt>
                <c:pt idx="7">
                  <c:v>56.048999999999999</c:v>
                </c:pt>
                <c:pt idx="8">
                  <c:v>55.211000000000006</c:v>
                </c:pt>
                <c:pt idx="9">
                  <c:v>47.59</c:v>
                </c:pt>
                <c:pt idx="10">
                  <c:v>39.539000000000001</c:v>
                </c:pt>
                <c:pt idx="11">
                  <c:v>38.386000000000003</c:v>
                </c:pt>
                <c:pt idx="12">
                  <c:v>35.138999999999996</c:v>
                </c:pt>
                <c:pt idx="13">
                  <c:v>27.826999999999998</c:v>
                </c:pt>
                <c:pt idx="14">
                  <c:v>43.682000000000002</c:v>
                </c:pt>
                <c:pt idx="15">
                  <c:v>41.564999999999998</c:v>
                </c:pt>
                <c:pt idx="16">
                  <c:v>56.381999999999991</c:v>
                </c:pt>
                <c:pt idx="17">
                  <c:v>36.215000000000003</c:v>
                </c:pt>
                <c:pt idx="18">
                  <c:v>12.975000000000001</c:v>
                </c:pt>
                <c:pt idx="19">
                  <c:v>12.984</c:v>
                </c:pt>
                <c:pt idx="20">
                  <c:v>15.006</c:v>
                </c:pt>
                <c:pt idx="21">
                  <c:v>42.002000000000002</c:v>
                </c:pt>
                <c:pt idx="22">
                  <c:v>28.964000000000002</c:v>
                </c:pt>
                <c:pt idx="23">
                  <c:v>40.170999999999999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C2-4BD2-A7C2-63828D671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87.45</c:v>
                </c:pt>
                <c:pt idx="1">
                  <c:v>85</c:v>
                </c:pt>
                <c:pt idx="2">
                  <c:v>84</c:v>
                </c:pt>
                <c:pt idx="3">
                  <c:v>84.99</c:v>
                </c:pt>
                <c:pt idx="4">
                  <c:v>94.8</c:v>
                </c:pt>
                <c:pt idx="5">
                  <c:v>95.14</c:v>
                </c:pt>
                <c:pt idx="6">
                  <c:v>115</c:v>
                </c:pt>
                <c:pt idx="7">
                  <c:v>111.56</c:v>
                </c:pt>
                <c:pt idx="8">
                  <c:v>110.22</c:v>
                </c:pt>
                <c:pt idx="9">
                  <c:v>102.81</c:v>
                </c:pt>
                <c:pt idx="10">
                  <c:v>93.52</c:v>
                </c:pt>
                <c:pt idx="11">
                  <c:v>85</c:v>
                </c:pt>
                <c:pt idx="12">
                  <c:v>77.16</c:v>
                </c:pt>
                <c:pt idx="13">
                  <c:v>80.23</c:v>
                </c:pt>
                <c:pt idx="14">
                  <c:v>86.86</c:v>
                </c:pt>
                <c:pt idx="15">
                  <c:v>92</c:v>
                </c:pt>
                <c:pt idx="16">
                  <c:v>104.67</c:v>
                </c:pt>
                <c:pt idx="17">
                  <c:v>121.63</c:v>
                </c:pt>
                <c:pt idx="18">
                  <c:v>179.37</c:v>
                </c:pt>
                <c:pt idx="19">
                  <c:v>250.41</c:v>
                </c:pt>
                <c:pt idx="20">
                  <c:v>149</c:v>
                </c:pt>
                <c:pt idx="21">
                  <c:v>107.92</c:v>
                </c:pt>
                <c:pt idx="22">
                  <c:v>99.05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C2-4BD2-A7C2-63828D671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44.734000000000009</v>
      </c>
      <c r="C4" s="18">
        <v>42.879999999999995</v>
      </c>
      <c r="D4" s="18">
        <v>82.724000000000004</v>
      </c>
      <c r="E4" s="18">
        <v>14.169</v>
      </c>
      <c r="F4" s="18">
        <v>34.930999999999997</v>
      </c>
      <c r="G4" s="18">
        <v>48.771000000000001</v>
      </c>
      <c r="H4" s="18">
        <v>38.313000000000002</v>
      </c>
      <c r="I4" s="18">
        <v>56.048999999999992</v>
      </c>
      <c r="J4" s="18">
        <v>55.211000000000006</v>
      </c>
      <c r="K4" s="18">
        <v>47.589999999999996</v>
      </c>
      <c r="L4" s="18">
        <v>39.539000000000001</v>
      </c>
      <c r="M4" s="18">
        <v>38.385999999999989</v>
      </c>
      <c r="N4" s="18">
        <v>35.139000000000003</v>
      </c>
      <c r="O4" s="18">
        <v>27.826999999999998</v>
      </c>
      <c r="P4" s="18">
        <v>43.681999999999995</v>
      </c>
      <c r="Q4" s="18">
        <v>41.565000000000005</v>
      </c>
      <c r="R4" s="18">
        <v>56.381999999999998</v>
      </c>
      <c r="S4" s="18">
        <v>36.253</v>
      </c>
      <c r="T4" s="18">
        <v>12.975</v>
      </c>
      <c r="U4" s="18">
        <v>12.984</v>
      </c>
      <c r="V4" s="18">
        <v>14.987</v>
      </c>
      <c r="W4" s="18">
        <v>42.002000000000002</v>
      </c>
      <c r="X4" s="18">
        <v>28.963999999999999</v>
      </c>
      <c r="Y4" s="18">
        <v>40.171000000000006</v>
      </c>
      <c r="Z4" s="19"/>
      <c r="AA4" s="20">
        <f>SUM(B4:Z4)</f>
        <v>936.22800000000007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87.45</v>
      </c>
      <c r="C7" s="28">
        <v>85</v>
      </c>
      <c r="D7" s="28">
        <v>84</v>
      </c>
      <c r="E7" s="28">
        <v>84.99</v>
      </c>
      <c r="F7" s="28">
        <v>94.8</v>
      </c>
      <c r="G7" s="28">
        <v>95.14</v>
      </c>
      <c r="H7" s="28">
        <v>115</v>
      </c>
      <c r="I7" s="28">
        <v>111.56</v>
      </c>
      <c r="J7" s="28">
        <v>110.22</v>
      </c>
      <c r="K7" s="28">
        <v>102.81</v>
      </c>
      <c r="L7" s="28">
        <v>93.52</v>
      </c>
      <c r="M7" s="28">
        <v>85</v>
      </c>
      <c r="N7" s="28">
        <v>77.16</v>
      </c>
      <c r="O7" s="28">
        <v>80.23</v>
      </c>
      <c r="P7" s="28">
        <v>86.86</v>
      </c>
      <c r="Q7" s="28">
        <v>92</v>
      </c>
      <c r="R7" s="28">
        <v>104.67</v>
      </c>
      <c r="S7" s="28">
        <v>121.63</v>
      </c>
      <c r="T7" s="28">
        <v>179.37</v>
      </c>
      <c r="U7" s="28">
        <v>250.41</v>
      </c>
      <c r="V7" s="28">
        <v>149</v>
      </c>
      <c r="W7" s="28">
        <v>107.92</v>
      </c>
      <c r="X7" s="28">
        <v>99.05</v>
      </c>
      <c r="Y7" s="28">
        <v>90</v>
      </c>
      <c r="Z7" s="29"/>
      <c r="AA7" s="30">
        <f>IF(SUM(B7:Z7)&lt;&gt;0,AVERAGEIF(B7:Z7,"&lt;&gt;"""),"")</f>
        <v>107.82458333333334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2.3370000000000002</v>
      </c>
      <c r="G12" s="52">
        <v>21.271999999999998</v>
      </c>
      <c r="H12" s="52">
        <v>7</v>
      </c>
      <c r="I12" s="52">
        <v>49.603999999999999</v>
      </c>
      <c r="J12" s="52">
        <v>40.558</v>
      </c>
      <c r="K12" s="52">
        <v>35.112000000000002</v>
      </c>
      <c r="L12" s="52">
        <v>33.19</v>
      </c>
      <c r="M12" s="52">
        <v>24.56</v>
      </c>
      <c r="N12" s="52"/>
      <c r="O12" s="52"/>
      <c r="P12" s="52">
        <v>19.649999999999999</v>
      </c>
      <c r="Q12" s="52">
        <v>0.626</v>
      </c>
      <c r="R12" s="52">
        <v>15.58</v>
      </c>
      <c r="S12" s="52">
        <v>12.717000000000001</v>
      </c>
      <c r="T12" s="52"/>
      <c r="U12" s="52"/>
      <c r="V12" s="52"/>
      <c r="W12" s="52">
        <v>33.359000000000002</v>
      </c>
      <c r="X12" s="52">
        <v>14.32</v>
      </c>
      <c r="Y12" s="52">
        <v>21.792000000000002</v>
      </c>
      <c r="Z12" s="53"/>
      <c r="AA12" s="54">
        <f t="shared" si="0"/>
        <v>331.67700000000002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10.034000000000001</v>
      </c>
      <c r="C14" s="57">
        <v>14.280000000000001</v>
      </c>
      <c r="D14" s="57">
        <v>12.324</v>
      </c>
      <c r="E14" s="57">
        <v>14.169</v>
      </c>
      <c r="F14" s="57">
        <v>5.9939999999999998</v>
      </c>
      <c r="G14" s="57">
        <v>8.1989999999999998</v>
      </c>
      <c r="H14" s="57">
        <v>5.3129999999999997</v>
      </c>
      <c r="I14" s="57">
        <v>6.4449999999999994</v>
      </c>
      <c r="J14" s="57">
        <v>14.652999999999999</v>
      </c>
      <c r="K14" s="57">
        <v>12.151</v>
      </c>
      <c r="L14" s="57">
        <v>6.1440000000000001</v>
      </c>
      <c r="M14" s="57">
        <v>10.728000000000002</v>
      </c>
      <c r="N14" s="57">
        <v>26.935000000000002</v>
      </c>
      <c r="O14" s="57">
        <v>24.800999999999998</v>
      </c>
      <c r="P14" s="57">
        <v>21.082999999999998</v>
      </c>
      <c r="Q14" s="57">
        <v>38.620000000000005</v>
      </c>
      <c r="R14" s="57">
        <v>39.045000000000002</v>
      </c>
      <c r="S14" s="57">
        <v>21.214000000000002</v>
      </c>
      <c r="T14" s="57">
        <v>12.965000000000002</v>
      </c>
      <c r="U14" s="57">
        <v>9.2970000000000006</v>
      </c>
      <c r="V14" s="57">
        <v>11.384</v>
      </c>
      <c r="W14" s="57">
        <v>8.6430000000000007</v>
      </c>
      <c r="X14" s="57">
        <v>12.245000000000001</v>
      </c>
      <c r="Y14" s="57">
        <v>18.378999999999998</v>
      </c>
      <c r="Z14" s="58"/>
      <c r="AA14" s="59">
        <f t="shared" si="0"/>
        <v>365.04500000000007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10.034000000000001</v>
      </c>
      <c r="C16" s="62">
        <f t="shared" ref="C16:Z16" si="1">IF(LEN(C$2)&gt;0,SUM(C10:C15),"")</f>
        <v>14.280000000000001</v>
      </c>
      <c r="D16" s="62">
        <f t="shared" si="1"/>
        <v>12.324</v>
      </c>
      <c r="E16" s="62">
        <f t="shared" si="1"/>
        <v>14.169</v>
      </c>
      <c r="F16" s="62">
        <f t="shared" si="1"/>
        <v>8.3309999999999995</v>
      </c>
      <c r="G16" s="62">
        <f t="shared" si="1"/>
        <v>29.470999999999997</v>
      </c>
      <c r="H16" s="62">
        <f t="shared" si="1"/>
        <v>12.312999999999999</v>
      </c>
      <c r="I16" s="62">
        <f t="shared" si="1"/>
        <v>56.048999999999999</v>
      </c>
      <c r="J16" s="62">
        <f t="shared" si="1"/>
        <v>55.210999999999999</v>
      </c>
      <c r="K16" s="62">
        <f t="shared" si="1"/>
        <v>47.263000000000005</v>
      </c>
      <c r="L16" s="62">
        <f t="shared" si="1"/>
        <v>39.333999999999996</v>
      </c>
      <c r="M16" s="62">
        <f t="shared" si="1"/>
        <v>35.287999999999997</v>
      </c>
      <c r="N16" s="62">
        <f t="shared" si="1"/>
        <v>26.935000000000002</v>
      </c>
      <c r="O16" s="62">
        <f t="shared" si="1"/>
        <v>24.800999999999998</v>
      </c>
      <c r="P16" s="62">
        <f t="shared" si="1"/>
        <v>40.732999999999997</v>
      </c>
      <c r="Q16" s="62">
        <f t="shared" si="1"/>
        <v>39.246000000000002</v>
      </c>
      <c r="R16" s="62">
        <f t="shared" si="1"/>
        <v>54.625</v>
      </c>
      <c r="S16" s="62">
        <f t="shared" si="1"/>
        <v>33.931000000000004</v>
      </c>
      <c r="T16" s="62">
        <f t="shared" si="1"/>
        <v>12.965000000000002</v>
      </c>
      <c r="U16" s="62">
        <f t="shared" si="1"/>
        <v>9.2970000000000006</v>
      </c>
      <c r="V16" s="62">
        <f t="shared" si="1"/>
        <v>11.384</v>
      </c>
      <c r="W16" s="62">
        <f t="shared" si="1"/>
        <v>42.002000000000002</v>
      </c>
      <c r="X16" s="62">
        <f t="shared" si="1"/>
        <v>26.565000000000001</v>
      </c>
      <c r="Y16" s="62">
        <f t="shared" si="1"/>
        <v>40.170999999999999</v>
      </c>
      <c r="Z16" s="63" t="str">
        <f t="shared" si="1"/>
        <v/>
      </c>
      <c r="AA16" s="64">
        <f>SUM(AA10:AA15)</f>
        <v>696.72200000000009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0.32700000000000001</v>
      </c>
      <c r="L20" s="77">
        <v>5.0000000000000001E-3</v>
      </c>
      <c r="M20" s="77"/>
      <c r="N20" s="77">
        <v>0.27900000000000003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0.61099999999999999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0.2</v>
      </c>
      <c r="M21" s="81">
        <v>3.0979999999999999</v>
      </c>
      <c r="N21" s="81">
        <v>7.9249999999999998</v>
      </c>
      <c r="O21" s="81">
        <v>3.0259999999999998</v>
      </c>
      <c r="P21" s="81">
        <v>2.9489999999999998</v>
      </c>
      <c r="Q21" s="81">
        <v>2.319</v>
      </c>
      <c r="R21" s="81">
        <v>1.7569999999999999</v>
      </c>
      <c r="S21" s="81">
        <v>2.3220000000000001</v>
      </c>
      <c r="T21" s="81">
        <v>0.01</v>
      </c>
      <c r="U21" s="81">
        <v>3.6869999999999998</v>
      </c>
      <c r="V21" s="81">
        <v>2.903</v>
      </c>
      <c r="W21" s="81"/>
      <c r="X21" s="81">
        <v>2.399</v>
      </c>
      <c r="Y21" s="81"/>
      <c r="Z21" s="78"/>
      <c r="AA21" s="79">
        <f t="shared" si="2"/>
        <v>32.594999999999999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0.32700000000000001</v>
      </c>
      <c r="L25" s="88">
        <f t="shared" si="3"/>
        <v>0.20500000000000002</v>
      </c>
      <c r="M25" s="88">
        <f t="shared" si="3"/>
        <v>3.0979999999999999</v>
      </c>
      <c r="N25" s="88">
        <f t="shared" si="3"/>
        <v>8.2040000000000006</v>
      </c>
      <c r="O25" s="88">
        <f t="shared" si="3"/>
        <v>3.0259999999999998</v>
      </c>
      <c r="P25" s="88">
        <f t="shared" si="3"/>
        <v>2.9489999999999998</v>
      </c>
      <c r="Q25" s="88">
        <f t="shared" si="3"/>
        <v>2.319</v>
      </c>
      <c r="R25" s="88">
        <f t="shared" si="3"/>
        <v>1.7569999999999999</v>
      </c>
      <c r="S25" s="88">
        <f t="shared" si="3"/>
        <v>2.3220000000000001</v>
      </c>
      <c r="T25" s="88">
        <f t="shared" si="3"/>
        <v>0.01</v>
      </c>
      <c r="U25" s="88">
        <f t="shared" si="3"/>
        <v>3.6869999999999998</v>
      </c>
      <c r="V25" s="88">
        <f t="shared" si="3"/>
        <v>2.903</v>
      </c>
      <c r="W25" s="88">
        <f t="shared" si="3"/>
        <v>0</v>
      </c>
      <c r="X25" s="88">
        <f t="shared" si="3"/>
        <v>2.399</v>
      </c>
      <c r="Y25" s="88">
        <f t="shared" si="3"/>
        <v>0</v>
      </c>
      <c r="Z25" s="89" t="str">
        <f t="shared" si="3"/>
        <v/>
      </c>
      <c r="AA25" s="90">
        <f>SUM(AA19:AA24)</f>
        <v>33.205999999999996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10.034000000000001</v>
      </c>
      <c r="C29" s="77">
        <v>14.28</v>
      </c>
      <c r="D29" s="77">
        <v>12.324</v>
      </c>
      <c r="E29" s="77">
        <v>14.169</v>
      </c>
      <c r="F29" s="77">
        <v>8.3309999999999995</v>
      </c>
      <c r="G29" s="77">
        <v>29.471</v>
      </c>
      <c r="H29" s="77">
        <v>12.313000000000001</v>
      </c>
      <c r="I29" s="77">
        <v>56.048999999999999</v>
      </c>
      <c r="J29" s="77">
        <v>55.210999999999999</v>
      </c>
      <c r="K29" s="77">
        <v>47.59</v>
      </c>
      <c r="L29" s="77">
        <v>39.539000000000001</v>
      </c>
      <c r="M29" s="77">
        <v>38.386000000000003</v>
      </c>
      <c r="N29" s="77">
        <v>35.139000000000003</v>
      </c>
      <c r="O29" s="77">
        <v>27.827000000000002</v>
      </c>
      <c r="P29" s="77">
        <v>43.682000000000002</v>
      </c>
      <c r="Q29" s="77">
        <v>41.564999999999998</v>
      </c>
      <c r="R29" s="77">
        <v>56.381999999999998</v>
      </c>
      <c r="S29" s="77">
        <v>36.253</v>
      </c>
      <c r="T29" s="77">
        <v>12.975</v>
      </c>
      <c r="U29" s="77">
        <v>12.984</v>
      </c>
      <c r="V29" s="77">
        <v>14.287000000000001</v>
      </c>
      <c r="W29" s="77">
        <v>42.002000000000002</v>
      </c>
      <c r="X29" s="77">
        <v>28.963999999999999</v>
      </c>
      <c r="Y29" s="77">
        <v>40.170999999999999</v>
      </c>
      <c r="Z29" s="78"/>
      <c r="AA29" s="79">
        <f>SUM(B29:Z29)</f>
        <v>729.92800000000011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10.034000000000001</v>
      </c>
      <c r="C31" s="62">
        <f t="shared" ref="C31:Z31" si="4">IF(LEN(C$2)&gt;0,SUM(C28:C30),"")</f>
        <v>14.28</v>
      </c>
      <c r="D31" s="62">
        <f t="shared" si="4"/>
        <v>12.324</v>
      </c>
      <c r="E31" s="62">
        <f t="shared" si="4"/>
        <v>14.169</v>
      </c>
      <c r="F31" s="62">
        <f t="shared" si="4"/>
        <v>8.3309999999999995</v>
      </c>
      <c r="G31" s="62">
        <f t="shared" si="4"/>
        <v>29.471</v>
      </c>
      <c r="H31" s="62">
        <f t="shared" si="4"/>
        <v>12.313000000000001</v>
      </c>
      <c r="I31" s="62">
        <f t="shared" si="4"/>
        <v>56.048999999999999</v>
      </c>
      <c r="J31" s="62">
        <f t="shared" si="4"/>
        <v>55.210999999999999</v>
      </c>
      <c r="K31" s="62">
        <f t="shared" si="4"/>
        <v>47.59</v>
      </c>
      <c r="L31" s="62">
        <f t="shared" si="4"/>
        <v>39.539000000000001</v>
      </c>
      <c r="M31" s="62">
        <f t="shared" si="4"/>
        <v>38.386000000000003</v>
      </c>
      <c r="N31" s="62">
        <f t="shared" si="4"/>
        <v>35.139000000000003</v>
      </c>
      <c r="O31" s="62">
        <f t="shared" si="4"/>
        <v>27.827000000000002</v>
      </c>
      <c r="P31" s="62">
        <f t="shared" si="4"/>
        <v>43.682000000000002</v>
      </c>
      <c r="Q31" s="62">
        <f t="shared" si="4"/>
        <v>41.564999999999998</v>
      </c>
      <c r="R31" s="62">
        <f t="shared" si="4"/>
        <v>56.381999999999998</v>
      </c>
      <c r="S31" s="62">
        <f t="shared" si="4"/>
        <v>36.253</v>
      </c>
      <c r="T31" s="62">
        <f t="shared" si="4"/>
        <v>12.975</v>
      </c>
      <c r="U31" s="62">
        <f t="shared" si="4"/>
        <v>12.984</v>
      </c>
      <c r="V31" s="62">
        <f t="shared" si="4"/>
        <v>14.287000000000001</v>
      </c>
      <c r="W31" s="62">
        <f t="shared" si="4"/>
        <v>42.002000000000002</v>
      </c>
      <c r="X31" s="62">
        <f t="shared" si="4"/>
        <v>28.963999999999999</v>
      </c>
      <c r="Y31" s="62">
        <f t="shared" si="4"/>
        <v>40.170999999999999</v>
      </c>
      <c r="Z31" s="63" t="str">
        <f t="shared" si="4"/>
        <v/>
      </c>
      <c r="AA31" s="64">
        <f>SUM(AA28:AA30)</f>
        <v>729.92800000000011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34.700000000000003</v>
      </c>
      <c r="C38" s="99">
        <v>28.6</v>
      </c>
      <c r="D38" s="99">
        <v>70.400000000000006</v>
      </c>
      <c r="E38" s="99"/>
      <c r="F38" s="99">
        <v>26.6</v>
      </c>
      <c r="G38" s="99">
        <v>19.3</v>
      </c>
      <c r="H38" s="99">
        <v>26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0.7</v>
      </c>
      <c r="W38" s="99"/>
      <c r="X38" s="99"/>
      <c r="Y38" s="99"/>
      <c r="Z38" s="100"/>
      <c r="AA38" s="79">
        <f t="shared" si="5"/>
        <v>206.3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34.700000000000003</v>
      </c>
      <c r="C39" s="88">
        <f t="shared" si="6"/>
        <v>28.6</v>
      </c>
      <c r="D39" s="88">
        <f t="shared" si="6"/>
        <v>70.400000000000006</v>
      </c>
      <c r="E39" s="88">
        <f t="shared" si="6"/>
        <v>0</v>
      </c>
      <c r="F39" s="88">
        <f t="shared" si="6"/>
        <v>26.6</v>
      </c>
      <c r="G39" s="88">
        <f t="shared" si="6"/>
        <v>19.3</v>
      </c>
      <c r="H39" s="88">
        <f t="shared" si="6"/>
        <v>26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34.700000000000003</v>
      </c>
      <c r="C46" s="99">
        <v>28.6</v>
      </c>
      <c r="D46" s="99">
        <v>70.400000000000006</v>
      </c>
      <c r="E46" s="99"/>
      <c r="F46" s="99">
        <v>26.6</v>
      </c>
      <c r="G46" s="99">
        <v>19.3</v>
      </c>
      <c r="H46" s="99">
        <v>26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0.7</v>
      </c>
      <c r="W46" s="99"/>
      <c r="X46" s="99"/>
      <c r="Y46" s="99"/>
      <c r="Z46" s="100"/>
      <c r="AA46" s="79">
        <f t="shared" si="7"/>
        <v>206.3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34.700000000000003</v>
      </c>
      <c r="C48" s="88">
        <f t="shared" ref="C48:Z48" si="8">IF(LEN(C$2)&gt;0,SUM(C42:C47),"")</f>
        <v>28.6</v>
      </c>
      <c r="D48" s="88">
        <f t="shared" si="8"/>
        <v>70.400000000000006</v>
      </c>
      <c r="E48" s="88">
        <f t="shared" si="8"/>
        <v>0</v>
      </c>
      <c r="F48" s="88">
        <f t="shared" si="8"/>
        <v>26.6</v>
      </c>
      <c r="G48" s="88">
        <f t="shared" si="8"/>
        <v>19.3</v>
      </c>
      <c r="H48" s="88">
        <f t="shared" si="8"/>
        <v>26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206.3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44.734000000000002</v>
      </c>
      <c r="C51" s="88">
        <f t="shared" si="10"/>
        <v>42.88</v>
      </c>
      <c r="D51" s="88">
        <f t="shared" si="10"/>
        <v>82.724000000000004</v>
      </c>
      <c r="E51" s="88">
        <f t="shared" si="10"/>
        <v>14.169</v>
      </c>
      <c r="F51" s="88">
        <f t="shared" si="10"/>
        <v>34.930999999999997</v>
      </c>
      <c r="G51" s="88">
        <f t="shared" si="10"/>
        <v>48.771000000000001</v>
      </c>
      <c r="H51" s="88">
        <f t="shared" si="10"/>
        <v>38.313000000000002</v>
      </c>
      <c r="I51" s="88">
        <f t="shared" si="10"/>
        <v>56.048999999999999</v>
      </c>
      <c r="J51" s="88">
        <f t="shared" si="10"/>
        <v>55.210999999999999</v>
      </c>
      <c r="K51" s="88">
        <f t="shared" si="10"/>
        <v>47.59</v>
      </c>
      <c r="L51" s="88">
        <f t="shared" si="10"/>
        <v>39.538999999999994</v>
      </c>
      <c r="M51" s="88">
        <f t="shared" si="10"/>
        <v>38.385999999999996</v>
      </c>
      <c r="N51" s="88">
        <f t="shared" si="10"/>
        <v>35.139000000000003</v>
      </c>
      <c r="O51" s="88">
        <f t="shared" si="10"/>
        <v>27.826999999999998</v>
      </c>
      <c r="P51" s="88">
        <f t="shared" si="10"/>
        <v>43.681999999999995</v>
      </c>
      <c r="Q51" s="88">
        <f t="shared" si="10"/>
        <v>41.565000000000005</v>
      </c>
      <c r="R51" s="88">
        <f t="shared" si="10"/>
        <v>56.381999999999998</v>
      </c>
      <c r="S51" s="88">
        <f t="shared" si="10"/>
        <v>36.253000000000007</v>
      </c>
      <c r="T51" s="88">
        <f t="shared" si="10"/>
        <v>12.975000000000001</v>
      </c>
      <c r="U51" s="88">
        <f t="shared" si="10"/>
        <v>12.984</v>
      </c>
      <c r="V51" s="88">
        <f t="shared" si="10"/>
        <v>14.987</v>
      </c>
      <c r="W51" s="88">
        <f t="shared" si="10"/>
        <v>42.002000000000002</v>
      </c>
      <c r="X51" s="88">
        <f t="shared" si="10"/>
        <v>28.964000000000002</v>
      </c>
      <c r="Y51" s="88">
        <f t="shared" si="10"/>
        <v>40.170999999999999</v>
      </c>
      <c r="Z51" s="89" t="str">
        <f t="shared" si="10"/>
        <v/>
      </c>
      <c r="AA51" s="104">
        <f>SUM(B51:Z51)</f>
        <v>936.22800000000018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44.751000000000005</v>
      </c>
      <c r="C4" s="18">
        <v>42.918000000000006</v>
      </c>
      <c r="D4" s="18">
        <v>82.689999999999984</v>
      </c>
      <c r="E4" s="18">
        <v>14.169</v>
      </c>
      <c r="F4" s="18">
        <v>34.900999999999996</v>
      </c>
      <c r="G4" s="18">
        <v>48.82</v>
      </c>
      <c r="H4" s="18">
        <v>38.298000000000002</v>
      </c>
      <c r="I4" s="18">
        <v>56.048999999999999</v>
      </c>
      <c r="J4" s="18">
        <v>55.211000000000006</v>
      </c>
      <c r="K4" s="18">
        <v>47.59</v>
      </c>
      <c r="L4" s="18">
        <v>39.539000000000001</v>
      </c>
      <c r="M4" s="18">
        <v>38.386000000000003</v>
      </c>
      <c r="N4" s="18">
        <v>35.138999999999996</v>
      </c>
      <c r="O4" s="18">
        <v>27.826999999999998</v>
      </c>
      <c r="P4" s="18">
        <v>43.682000000000002</v>
      </c>
      <c r="Q4" s="18">
        <v>41.564999999999998</v>
      </c>
      <c r="R4" s="18">
        <v>56.381999999999991</v>
      </c>
      <c r="S4" s="18">
        <v>36.215000000000003</v>
      </c>
      <c r="T4" s="18">
        <v>12.975000000000001</v>
      </c>
      <c r="U4" s="18">
        <v>12.984</v>
      </c>
      <c r="V4" s="18">
        <v>15.006</v>
      </c>
      <c r="W4" s="18">
        <v>42.002000000000002</v>
      </c>
      <c r="X4" s="18">
        <v>28.964000000000002</v>
      </c>
      <c r="Y4" s="18">
        <v>40.170999999999999</v>
      </c>
      <c r="Z4" s="19"/>
      <c r="AA4" s="20">
        <f>SUM(B4:Z4)</f>
        <v>936.23399999999992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87.45</v>
      </c>
      <c r="C7" s="28">
        <v>85</v>
      </c>
      <c r="D7" s="28">
        <v>84</v>
      </c>
      <c r="E7" s="28">
        <v>84.99</v>
      </c>
      <c r="F7" s="28">
        <v>94.8</v>
      </c>
      <c r="G7" s="28">
        <v>95.14</v>
      </c>
      <c r="H7" s="28">
        <v>115</v>
      </c>
      <c r="I7" s="28">
        <v>111.56</v>
      </c>
      <c r="J7" s="28">
        <v>110.22</v>
      </c>
      <c r="K7" s="28">
        <v>102.81</v>
      </c>
      <c r="L7" s="28">
        <v>93.52</v>
      </c>
      <c r="M7" s="28">
        <v>85</v>
      </c>
      <c r="N7" s="28">
        <v>77.16</v>
      </c>
      <c r="O7" s="28">
        <v>80.23</v>
      </c>
      <c r="P7" s="28">
        <v>86.86</v>
      </c>
      <c r="Q7" s="28">
        <v>92</v>
      </c>
      <c r="R7" s="28">
        <v>104.67</v>
      </c>
      <c r="S7" s="28">
        <v>121.63</v>
      </c>
      <c r="T7" s="28">
        <v>179.37</v>
      </c>
      <c r="U7" s="28">
        <v>250.41</v>
      </c>
      <c r="V7" s="28">
        <v>149</v>
      </c>
      <c r="W7" s="28">
        <v>107.92</v>
      </c>
      <c r="X7" s="28">
        <v>99.05</v>
      </c>
      <c r="Y7" s="28">
        <v>90</v>
      </c>
      <c r="Z7" s="29"/>
      <c r="AA7" s="30">
        <f>IF(SUM(B7:Z7)&lt;&gt;0,AVERAGEIF(B7:Z7,"&lt;&gt;"""),"")</f>
        <v>107.82458333333334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3</v>
      </c>
      <c r="E14" s="57"/>
      <c r="F14" s="57"/>
      <c r="G14" s="57"/>
      <c r="H14" s="57"/>
      <c r="I14" s="57"/>
      <c r="J14" s="57"/>
      <c r="K14" s="57"/>
      <c r="L14" s="57"/>
      <c r="M14" s="57">
        <v>7.0309999999999997</v>
      </c>
      <c r="N14" s="57">
        <v>5.9039999999999999</v>
      </c>
      <c r="O14" s="57">
        <v>1.94</v>
      </c>
      <c r="P14" s="57">
        <v>2.13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20.004999999999999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7.0309999999999997</v>
      </c>
      <c r="N16" s="62">
        <f t="shared" si="1"/>
        <v>5.9039999999999999</v>
      </c>
      <c r="O16" s="62">
        <f t="shared" si="1"/>
        <v>1.94</v>
      </c>
      <c r="P16" s="62">
        <f t="shared" si="1"/>
        <v>2.13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20.004999999999999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>
        <v>41.777000000000001</v>
      </c>
      <c r="E19" s="72"/>
      <c r="F19" s="72"/>
      <c r="G19" s="72"/>
      <c r="H19" s="72"/>
      <c r="I19" s="72"/>
      <c r="J19" s="72"/>
      <c r="K19" s="72"/>
      <c r="L19" s="72">
        <v>0.5</v>
      </c>
      <c r="M19" s="72"/>
      <c r="N19" s="72"/>
      <c r="O19" s="72"/>
      <c r="P19" s="72"/>
      <c r="Q19" s="72"/>
      <c r="R19" s="72">
        <v>0.5</v>
      </c>
      <c r="S19" s="72"/>
      <c r="T19" s="72">
        <v>0.75</v>
      </c>
      <c r="U19" s="72"/>
      <c r="V19" s="72"/>
      <c r="W19" s="72"/>
      <c r="X19" s="72"/>
      <c r="Y19" s="72"/>
      <c r="Z19" s="73"/>
      <c r="AA19" s="74">
        <f t="shared" ref="AA19:AA24" si="2">SUM(B19:Z19)</f>
        <v>43.527000000000001</v>
      </c>
    </row>
    <row r="20" spans="1:27" ht="25.15" customHeight="1" x14ac:dyDescent="0.2">
      <c r="A20" s="75" t="s">
        <v>15</v>
      </c>
      <c r="B20" s="76">
        <v>4.5410000000000004</v>
      </c>
      <c r="C20" s="77">
        <v>5.1949999999999994</v>
      </c>
      <c r="D20" s="77">
        <v>4.8330000000000002</v>
      </c>
      <c r="E20" s="77">
        <v>4.4939999999999998</v>
      </c>
      <c r="F20" s="77">
        <v>4.6239999999999997</v>
      </c>
      <c r="G20" s="77">
        <v>5.1779999999999999</v>
      </c>
      <c r="H20" s="77">
        <v>8.7629999999999999</v>
      </c>
      <c r="I20" s="77">
        <v>17.236000000000001</v>
      </c>
      <c r="J20" s="77">
        <v>15.423999999999999</v>
      </c>
      <c r="K20" s="77">
        <v>12.102</v>
      </c>
      <c r="L20" s="77">
        <v>16.009999999999998</v>
      </c>
      <c r="M20" s="77">
        <v>6.7720000000000002</v>
      </c>
      <c r="N20" s="77">
        <v>9.4E-2</v>
      </c>
      <c r="O20" s="77">
        <v>8.6999999999999994E-2</v>
      </c>
      <c r="P20" s="77">
        <v>9.0510000000000002</v>
      </c>
      <c r="Q20" s="77">
        <v>7.4420000000000002</v>
      </c>
      <c r="R20" s="77">
        <v>9.6760000000000002</v>
      </c>
      <c r="S20" s="77">
        <v>3.3689999999999998</v>
      </c>
      <c r="T20" s="77">
        <v>4.548</v>
      </c>
      <c r="U20" s="77">
        <v>4.0670000000000002</v>
      </c>
      <c r="V20" s="77">
        <v>2.0609999999999999</v>
      </c>
      <c r="W20" s="77">
        <v>8.8979999999999997</v>
      </c>
      <c r="X20" s="77">
        <v>4.5260000000000007</v>
      </c>
      <c r="Y20" s="77">
        <v>7.0500000000000007</v>
      </c>
      <c r="Z20" s="78"/>
      <c r="AA20" s="79">
        <f t="shared" si="2"/>
        <v>166.04100000000003</v>
      </c>
    </row>
    <row r="21" spans="1:27" ht="25.15" customHeight="1" x14ac:dyDescent="0.2">
      <c r="A21" s="75" t="s">
        <v>16</v>
      </c>
      <c r="B21" s="80">
        <v>40.21</v>
      </c>
      <c r="C21" s="81">
        <v>37.722999999999999</v>
      </c>
      <c r="D21" s="81">
        <v>33.08</v>
      </c>
      <c r="E21" s="81">
        <v>9.6750000000000007</v>
      </c>
      <c r="F21" s="81">
        <v>30.277000000000001</v>
      </c>
      <c r="G21" s="81">
        <v>43.641999999999996</v>
      </c>
      <c r="H21" s="81">
        <v>29.535000000000004</v>
      </c>
      <c r="I21" s="81">
        <v>38.813000000000002</v>
      </c>
      <c r="J21" s="81">
        <v>39.786999999999999</v>
      </c>
      <c r="K21" s="81">
        <v>35.488000000000007</v>
      </c>
      <c r="L21" s="81">
        <v>23.029</v>
      </c>
      <c r="M21" s="81">
        <v>24.582999999999998</v>
      </c>
      <c r="N21" s="81">
        <v>29.140999999999998</v>
      </c>
      <c r="O21" s="81">
        <v>25.799999999999997</v>
      </c>
      <c r="P21" s="81">
        <v>32.500999999999998</v>
      </c>
      <c r="Q21" s="81">
        <v>34.122999999999998</v>
      </c>
      <c r="R21" s="81">
        <v>46.206000000000003</v>
      </c>
      <c r="S21" s="81">
        <v>16.946000000000002</v>
      </c>
      <c r="T21" s="81">
        <v>7.6770000000000005</v>
      </c>
      <c r="U21" s="81">
        <v>8.9169999999999998</v>
      </c>
      <c r="V21" s="81">
        <v>12.945</v>
      </c>
      <c r="W21" s="81">
        <v>33.103999999999999</v>
      </c>
      <c r="X21" s="81">
        <v>24.437999999999999</v>
      </c>
      <c r="Y21" s="81">
        <v>33.121000000000002</v>
      </c>
      <c r="Z21" s="78"/>
      <c r="AA21" s="79">
        <f t="shared" si="2"/>
        <v>690.76100000000008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44.751000000000005</v>
      </c>
      <c r="C25" s="88">
        <f t="shared" si="3"/>
        <v>42.917999999999999</v>
      </c>
      <c r="D25" s="88">
        <f t="shared" si="3"/>
        <v>79.69</v>
      </c>
      <c r="E25" s="88">
        <f t="shared" si="3"/>
        <v>14.169</v>
      </c>
      <c r="F25" s="88">
        <f t="shared" si="3"/>
        <v>34.901000000000003</v>
      </c>
      <c r="G25" s="88">
        <f t="shared" si="3"/>
        <v>48.819999999999993</v>
      </c>
      <c r="H25" s="88">
        <f t="shared" si="3"/>
        <v>38.298000000000002</v>
      </c>
      <c r="I25" s="88">
        <f t="shared" si="3"/>
        <v>56.049000000000007</v>
      </c>
      <c r="J25" s="88">
        <f t="shared" si="3"/>
        <v>55.210999999999999</v>
      </c>
      <c r="K25" s="88">
        <f t="shared" si="3"/>
        <v>47.59</v>
      </c>
      <c r="L25" s="88">
        <f t="shared" si="3"/>
        <v>39.539000000000001</v>
      </c>
      <c r="M25" s="88">
        <f t="shared" si="3"/>
        <v>31.354999999999997</v>
      </c>
      <c r="N25" s="88">
        <f t="shared" si="3"/>
        <v>29.234999999999999</v>
      </c>
      <c r="O25" s="88">
        <f t="shared" si="3"/>
        <v>25.886999999999997</v>
      </c>
      <c r="P25" s="88">
        <f t="shared" si="3"/>
        <v>41.552</v>
      </c>
      <c r="Q25" s="88">
        <f t="shared" si="3"/>
        <v>41.564999999999998</v>
      </c>
      <c r="R25" s="88">
        <f t="shared" si="3"/>
        <v>56.382000000000005</v>
      </c>
      <c r="S25" s="88">
        <f t="shared" si="3"/>
        <v>20.315000000000001</v>
      </c>
      <c r="T25" s="88">
        <f t="shared" si="3"/>
        <v>12.975000000000001</v>
      </c>
      <c r="U25" s="88">
        <f t="shared" si="3"/>
        <v>12.984</v>
      </c>
      <c r="V25" s="88">
        <f t="shared" si="3"/>
        <v>15.006</v>
      </c>
      <c r="W25" s="88">
        <f t="shared" si="3"/>
        <v>42.001999999999995</v>
      </c>
      <c r="X25" s="88">
        <f t="shared" si="3"/>
        <v>28.963999999999999</v>
      </c>
      <c r="Y25" s="88">
        <f t="shared" si="3"/>
        <v>40.171000000000006</v>
      </c>
      <c r="Z25" s="89">
        <f t="shared" si="3"/>
        <v>0</v>
      </c>
      <c r="AA25" s="90">
        <f t="shared" si="3"/>
        <v>900.32900000000018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44.750999999999998</v>
      </c>
      <c r="C29" s="77">
        <v>42.917999999999999</v>
      </c>
      <c r="D29" s="77">
        <v>82.69</v>
      </c>
      <c r="E29" s="77">
        <v>14.169</v>
      </c>
      <c r="F29" s="77">
        <v>34.901000000000003</v>
      </c>
      <c r="G29" s="77">
        <v>48.82</v>
      </c>
      <c r="H29" s="77">
        <v>38.298000000000002</v>
      </c>
      <c r="I29" s="77">
        <v>56.048999999999999</v>
      </c>
      <c r="J29" s="77">
        <v>55.210999999999999</v>
      </c>
      <c r="K29" s="77">
        <v>47.59</v>
      </c>
      <c r="L29" s="77">
        <v>39.539000000000001</v>
      </c>
      <c r="M29" s="77">
        <v>38.386000000000003</v>
      </c>
      <c r="N29" s="77">
        <v>35.139000000000003</v>
      </c>
      <c r="O29" s="77">
        <v>27.827000000000002</v>
      </c>
      <c r="P29" s="77">
        <v>43.682000000000002</v>
      </c>
      <c r="Q29" s="77">
        <v>41.564999999999998</v>
      </c>
      <c r="R29" s="77">
        <v>56.381999999999998</v>
      </c>
      <c r="S29" s="77">
        <v>20.315000000000001</v>
      </c>
      <c r="T29" s="77">
        <v>12.975</v>
      </c>
      <c r="U29" s="77">
        <v>12.984</v>
      </c>
      <c r="V29" s="77">
        <v>15.006</v>
      </c>
      <c r="W29" s="77">
        <v>42.002000000000002</v>
      </c>
      <c r="X29" s="77">
        <v>28.963999999999999</v>
      </c>
      <c r="Y29" s="77">
        <v>40.170999999999999</v>
      </c>
      <c r="Z29" s="78"/>
      <c r="AA29" s="79">
        <f>SUM(B29:Z29)</f>
        <v>920.33400000000006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44.750999999999998</v>
      </c>
      <c r="C31" s="62">
        <f t="shared" si="4"/>
        <v>42.917999999999999</v>
      </c>
      <c r="D31" s="62">
        <f t="shared" si="4"/>
        <v>82.69</v>
      </c>
      <c r="E31" s="62">
        <f t="shared" si="4"/>
        <v>14.169</v>
      </c>
      <c r="F31" s="62">
        <f t="shared" si="4"/>
        <v>34.901000000000003</v>
      </c>
      <c r="G31" s="62">
        <f t="shared" si="4"/>
        <v>48.82</v>
      </c>
      <c r="H31" s="62">
        <f t="shared" si="4"/>
        <v>38.298000000000002</v>
      </c>
      <c r="I31" s="62">
        <f t="shared" si="4"/>
        <v>56.048999999999999</v>
      </c>
      <c r="J31" s="62">
        <f t="shared" si="4"/>
        <v>55.210999999999999</v>
      </c>
      <c r="K31" s="62">
        <f t="shared" si="4"/>
        <v>47.59</v>
      </c>
      <c r="L31" s="62">
        <f t="shared" si="4"/>
        <v>39.539000000000001</v>
      </c>
      <c r="M31" s="62">
        <f t="shared" si="4"/>
        <v>38.386000000000003</v>
      </c>
      <c r="N31" s="62">
        <f t="shared" si="4"/>
        <v>35.139000000000003</v>
      </c>
      <c r="O31" s="62">
        <f t="shared" si="4"/>
        <v>27.827000000000002</v>
      </c>
      <c r="P31" s="62">
        <f t="shared" si="4"/>
        <v>43.682000000000002</v>
      </c>
      <c r="Q31" s="62">
        <f t="shared" si="4"/>
        <v>41.564999999999998</v>
      </c>
      <c r="R31" s="62">
        <f t="shared" si="4"/>
        <v>56.381999999999998</v>
      </c>
      <c r="S31" s="62">
        <f t="shared" si="4"/>
        <v>20.315000000000001</v>
      </c>
      <c r="T31" s="62">
        <f t="shared" si="4"/>
        <v>12.975</v>
      </c>
      <c r="U31" s="62">
        <f t="shared" si="4"/>
        <v>12.984</v>
      </c>
      <c r="V31" s="62">
        <f t="shared" si="4"/>
        <v>15.006</v>
      </c>
      <c r="W31" s="62">
        <f t="shared" si="4"/>
        <v>42.002000000000002</v>
      </c>
      <c r="X31" s="62">
        <f t="shared" si="4"/>
        <v>28.963999999999999</v>
      </c>
      <c r="Y31" s="62">
        <f t="shared" si="4"/>
        <v>40.170999999999999</v>
      </c>
      <c r="Z31" s="63">
        <f t="shared" si="4"/>
        <v>0</v>
      </c>
      <c r="AA31" s="64">
        <f t="shared" si="4"/>
        <v>920.33400000000006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15.9</v>
      </c>
      <c r="T38" s="99"/>
      <c r="U38" s="99"/>
      <c r="V38" s="99"/>
      <c r="W38" s="99"/>
      <c r="X38" s="99"/>
      <c r="Y38" s="99"/>
      <c r="Z38" s="100"/>
      <c r="AA38" s="79">
        <f t="shared" si="5"/>
        <v>15.9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15.9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15.9</v>
      </c>
      <c r="T46" s="99"/>
      <c r="U46" s="99"/>
      <c r="V46" s="99"/>
      <c r="W46" s="99"/>
      <c r="X46" s="99"/>
      <c r="Y46" s="99"/>
      <c r="Z46" s="100"/>
      <c r="AA46" s="79">
        <f t="shared" si="7"/>
        <v>15.9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15.9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44.751000000000005</v>
      </c>
      <c r="C51" s="88">
        <f t="shared" si="10"/>
        <v>42.917999999999999</v>
      </c>
      <c r="D51" s="88">
        <f t="shared" si="10"/>
        <v>82.69</v>
      </c>
      <c r="E51" s="88">
        <f t="shared" si="10"/>
        <v>14.169</v>
      </c>
      <c r="F51" s="88">
        <f t="shared" si="10"/>
        <v>34.901000000000003</v>
      </c>
      <c r="G51" s="88">
        <f t="shared" si="10"/>
        <v>48.819999999999993</v>
      </c>
      <c r="H51" s="88">
        <f t="shared" si="10"/>
        <v>38.298000000000002</v>
      </c>
      <c r="I51" s="88">
        <f t="shared" si="10"/>
        <v>56.049000000000007</v>
      </c>
      <c r="J51" s="88">
        <f t="shared" si="10"/>
        <v>55.210999999999999</v>
      </c>
      <c r="K51" s="88">
        <f t="shared" si="10"/>
        <v>47.59</v>
      </c>
      <c r="L51" s="88">
        <f t="shared" si="10"/>
        <v>39.539000000000001</v>
      </c>
      <c r="M51" s="88">
        <f t="shared" si="10"/>
        <v>38.385999999999996</v>
      </c>
      <c r="N51" s="88">
        <f t="shared" si="10"/>
        <v>35.138999999999996</v>
      </c>
      <c r="O51" s="88">
        <f t="shared" si="10"/>
        <v>27.826999999999998</v>
      </c>
      <c r="P51" s="88">
        <f t="shared" si="10"/>
        <v>43.682000000000002</v>
      </c>
      <c r="Q51" s="88">
        <f t="shared" si="10"/>
        <v>41.564999999999998</v>
      </c>
      <c r="R51" s="88">
        <f t="shared" si="10"/>
        <v>56.382000000000005</v>
      </c>
      <c r="S51" s="88">
        <f t="shared" si="10"/>
        <v>36.215000000000003</v>
      </c>
      <c r="T51" s="88">
        <f t="shared" si="10"/>
        <v>12.975000000000001</v>
      </c>
      <c r="U51" s="88">
        <f t="shared" si="10"/>
        <v>12.984</v>
      </c>
      <c r="V51" s="88">
        <f t="shared" si="10"/>
        <v>15.006</v>
      </c>
      <c r="W51" s="88">
        <f t="shared" si="10"/>
        <v>42.001999999999995</v>
      </c>
      <c r="X51" s="88">
        <f t="shared" si="10"/>
        <v>28.963999999999999</v>
      </c>
      <c r="Y51" s="88">
        <f t="shared" si="10"/>
        <v>40.171000000000006</v>
      </c>
      <c r="Z51" s="89">
        <f t="shared" si="10"/>
        <v>0</v>
      </c>
      <c r="AA51" s="104">
        <f>SUM(B51:Z51)</f>
        <v>936.23400000000015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-34.700000000000003</v>
      </c>
      <c r="C4" s="18">
        <v>-28.6</v>
      </c>
      <c r="D4" s="18">
        <v>-70.400000000000006</v>
      </c>
      <c r="E4" s="18"/>
      <c r="F4" s="18">
        <v>-26.6</v>
      </c>
      <c r="G4" s="18">
        <v>-19.3</v>
      </c>
      <c r="H4" s="18">
        <v>-26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15.9</v>
      </c>
      <c r="T4" s="18"/>
      <c r="U4" s="18"/>
      <c r="V4" s="18">
        <v>-0.7</v>
      </c>
      <c r="W4" s="18"/>
      <c r="X4" s="18"/>
      <c r="Y4" s="18"/>
      <c r="Z4" s="19"/>
      <c r="AA4" s="111">
        <f>SUM(B4:Z4)</f>
        <v>-190.4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87.45</v>
      </c>
      <c r="C7" s="117">
        <v>85</v>
      </c>
      <c r="D7" s="117">
        <v>84</v>
      </c>
      <c r="E7" s="117">
        <v>84.99</v>
      </c>
      <c r="F7" s="117">
        <v>94.8</v>
      </c>
      <c r="G7" s="117">
        <v>95.14</v>
      </c>
      <c r="H7" s="117">
        <v>115</v>
      </c>
      <c r="I7" s="117">
        <v>111.56</v>
      </c>
      <c r="J7" s="117">
        <v>110.22</v>
      </c>
      <c r="K7" s="117">
        <v>102.81</v>
      </c>
      <c r="L7" s="117">
        <v>93.52</v>
      </c>
      <c r="M7" s="117">
        <v>85</v>
      </c>
      <c r="N7" s="117">
        <v>77.16</v>
      </c>
      <c r="O7" s="117">
        <v>80.23</v>
      </c>
      <c r="P7" s="117">
        <v>86.86</v>
      </c>
      <c r="Q7" s="117">
        <v>92</v>
      </c>
      <c r="R7" s="117">
        <v>104.67</v>
      </c>
      <c r="S7" s="117">
        <v>121.63</v>
      </c>
      <c r="T7" s="117">
        <v>179.37</v>
      </c>
      <c r="U7" s="117">
        <v>250.41</v>
      </c>
      <c r="V7" s="117">
        <v>149</v>
      </c>
      <c r="W7" s="117">
        <v>107.92</v>
      </c>
      <c r="X7" s="117">
        <v>99.05</v>
      </c>
      <c r="Y7" s="117">
        <v>90</v>
      </c>
      <c r="Z7" s="118"/>
      <c r="AA7" s="119">
        <f>IF(SUM(B7:Z7)&lt;&gt;0,AVERAGEIF(B7:Z7,"&lt;&gt;"""),"")</f>
        <v>107.82458333333334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34.700000000000003</v>
      </c>
      <c r="C15" s="133">
        <v>28.6</v>
      </c>
      <c r="D15" s="133">
        <v>70.400000000000006</v>
      </c>
      <c r="E15" s="133"/>
      <c r="F15" s="133">
        <v>26.6</v>
      </c>
      <c r="G15" s="133">
        <v>19.3</v>
      </c>
      <c r="H15" s="133">
        <v>26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0.7</v>
      </c>
      <c r="W15" s="133"/>
      <c r="X15" s="133"/>
      <c r="Y15" s="133"/>
      <c r="Z15" s="131"/>
      <c r="AA15" s="132">
        <f t="shared" si="0"/>
        <v>206.3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34.700000000000003</v>
      </c>
      <c r="C16" s="135">
        <f t="shared" si="1"/>
        <v>28.6</v>
      </c>
      <c r="D16" s="135">
        <f t="shared" si="1"/>
        <v>70.400000000000006</v>
      </c>
      <c r="E16" s="135">
        <f t="shared" si="1"/>
        <v>0</v>
      </c>
      <c r="F16" s="135">
        <f t="shared" si="1"/>
        <v>26.6</v>
      </c>
      <c r="G16" s="135">
        <f t="shared" si="1"/>
        <v>19.3</v>
      </c>
      <c r="H16" s="135">
        <f t="shared" si="1"/>
        <v>26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15.9</v>
      </c>
      <c r="T23" s="133"/>
      <c r="U23" s="133"/>
      <c r="V23" s="133"/>
      <c r="W23" s="133"/>
      <c r="X23" s="133"/>
      <c r="Y23" s="133"/>
      <c r="Z23" s="131"/>
      <c r="AA23" s="132">
        <f t="shared" si="2"/>
        <v>15.9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15.9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2023-09-20T20:19:05Z</dcterms:created>
  <dcterms:modified xsi:type="dcterms:W3CDTF">2023-09-20T20:19:06Z</dcterms:modified>
</cp:coreProperties>
</file>