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<sst xmlns="http://schemas.openxmlformats.org/spreadsheetml/2006/main" count="117" uniqueCount="53">
  <si>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19/09/2023 23:27:25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</si>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</sst>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0F-4D70-9A84-50CD6111ED6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0F-4D70-9A84-50CD6111ED6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2.9289999999999998</c:v>
                </c:pt>
                <c:pt idx="1">
                  <c:v>37.692999999999998</c:v>
                </c:pt>
                <c:pt idx="2">
                  <c:v>33.127000000000002</c:v>
                </c:pt>
                <c:pt idx="3">
                  <c:v>58.332999999999998</c:v>
                </c:pt>
                <c:pt idx="4">
                  <c:v>39.680999999999997</c:v>
                </c:pt>
                <c:pt idx="6">
                  <c:v>7.4950000000000001</c:v>
                </c:pt>
                <c:pt idx="8">
                  <c:v>14.702999999999999</c:v>
                </c:pt>
                <c:pt idx="9">
                  <c:v>1.0900000000000001</c:v>
                </c:pt>
                <c:pt idx="10">
                  <c:v>4.7350000000000003</c:v>
                </c:pt>
                <c:pt idx="12">
                  <c:v>18.984999999999999</c:v>
                </c:pt>
                <c:pt idx="15">
                  <c:v>6.3179999999999996</c:v>
                </c:pt>
                <c:pt idx="22">
                  <c:v>4.7089999999999996</c:v>
                </c:pt>
                <c:pt idx="23">
                  <c:v>4.8339999999999996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0F-4D70-9A84-50CD6111ED6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112.3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17.399999999999999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0F-4D70-9A84-50CD6111ED6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5.5389999999999997</c:v>
                </c:pt>
                <c:pt idx="1">
                  <c:v>5.1520000000000001</c:v>
                </c:pt>
                <c:pt idx="2">
                  <c:v>6.9649999999999999</c:v>
                </c:pt>
                <c:pt idx="3">
                  <c:v>2.7810000000000001</c:v>
                </c:pt>
                <c:pt idx="4">
                  <c:v>3.12</c:v>
                </c:pt>
                <c:pt idx="5">
                  <c:v>23.472999999999999</c:v>
                </c:pt>
                <c:pt idx="6">
                  <c:v>31.524999999999999</c:v>
                </c:pt>
                <c:pt idx="7">
                  <c:v>27.8</c:v>
                </c:pt>
                <c:pt idx="8">
                  <c:v>25.702999999999999</c:v>
                </c:pt>
                <c:pt idx="9">
                  <c:v>17.506999999999998</c:v>
                </c:pt>
                <c:pt idx="10">
                  <c:v>11.86</c:v>
                </c:pt>
                <c:pt idx="11">
                  <c:v>10.82</c:v>
                </c:pt>
                <c:pt idx="12">
                  <c:v>12.268999999999998</c:v>
                </c:pt>
                <c:pt idx="13">
                  <c:v>14.494</c:v>
                </c:pt>
                <c:pt idx="14">
                  <c:v>15.409000000000001</c:v>
                </c:pt>
                <c:pt idx="15">
                  <c:v>16.509</c:v>
                </c:pt>
                <c:pt idx="16">
                  <c:v>31.806000000000004</c:v>
                </c:pt>
                <c:pt idx="17">
                  <c:v>31.812999999999999</c:v>
                </c:pt>
                <c:pt idx="18">
                  <c:v>16.821999999999999</c:v>
                </c:pt>
                <c:pt idx="19">
                  <c:v>13.84</c:v>
                </c:pt>
                <c:pt idx="20">
                  <c:v>9.1210000000000004</c:v>
                </c:pt>
                <c:pt idx="21">
                  <c:v>5.74</c:v>
                </c:pt>
                <c:pt idx="22">
                  <c:v>4.8099999999999996</c:v>
                </c:pt>
                <c:pt idx="23">
                  <c:v>3.23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0F-4D70-9A84-50CD6111ED6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0F-4D70-9A84-50CD6111ED6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0F-4D70-9A84-50CD6111E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120.733</c:v>
                </c:pt>
                <c:pt idx="1">
                  <c:v>42.844999999999999</c:v>
                </c:pt>
                <c:pt idx="2">
                  <c:v>41.121999999999993</c:v>
                </c:pt>
                <c:pt idx="3">
                  <c:v>61.113999999999997</c:v>
                </c:pt>
                <c:pt idx="4">
                  <c:v>43.012</c:v>
                </c:pt>
                <c:pt idx="5">
                  <c:v>40.864999999999995</c:v>
                </c:pt>
                <c:pt idx="6">
                  <c:v>40.527000000000001</c:v>
                </c:pt>
                <c:pt idx="7">
                  <c:v>27.808999999999997</c:v>
                </c:pt>
                <c:pt idx="8">
                  <c:v>51.185000000000009</c:v>
                </c:pt>
                <c:pt idx="9">
                  <c:v>23.442999999999998</c:v>
                </c:pt>
                <c:pt idx="10">
                  <c:v>22.143000000000001</c:v>
                </c:pt>
                <c:pt idx="11">
                  <c:v>32.646999999999998</c:v>
                </c:pt>
                <c:pt idx="12">
                  <c:v>41.255000000000003</c:v>
                </c:pt>
                <c:pt idx="13">
                  <c:v>24.03</c:v>
                </c:pt>
                <c:pt idx="14">
                  <c:v>20.192</c:v>
                </c:pt>
                <c:pt idx="15">
                  <c:v>25.318000000000001</c:v>
                </c:pt>
                <c:pt idx="16">
                  <c:v>36.783000000000001</c:v>
                </c:pt>
                <c:pt idx="17">
                  <c:v>38.276000000000003</c:v>
                </c:pt>
                <c:pt idx="18">
                  <c:v>24.819000000000003</c:v>
                </c:pt>
                <c:pt idx="19">
                  <c:v>20.998000000000001</c:v>
                </c:pt>
                <c:pt idx="20">
                  <c:v>21.689000000000004</c:v>
                </c:pt>
                <c:pt idx="21">
                  <c:v>14.842999999999998</c:v>
                </c:pt>
                <c:pt idx="22">
                  <c:v>12.209</c:v>
                </c:pt>
                <c:pt idx="23">
                  <c:v>11.322999999999999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0F-4D70-9A84-50CD6111E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86</c:v>
                </c:pt>
                <c:pt idx="2">
                  <c:v>86</c:v>
                </c:pt>
                <c:pt idx="3">
                  <c:v>87</c:v>
                </c:pt>
                <c:pt idx="4">
                  <c:v>86</c:v>
                </c:pt>
                <c:pt idx="5">
                  <c:v>93.06</c:v>
                </c:pt>
                <c:pt idx="6">
                  <c:v>119.99</c:v>
                </c:pt>
                <c:pt idx="7">
                  <c:v>106.85</c:v>
                </c:pt>
                <c:pt idx="8">
                  <c:v>108.64</c:v>
                </c:pt>
                <c:pt idx="9">
                  <c:v>95</c:v>
                </c:pt>
                <c:pt idx="10">
                  <c:v>94</c:v>
                </c:pt>
                <c:pt idx="11">
                  <c:v>83.34</c:v>
                </c:pt>
                <c:pt idx="12">
                  <c:v>87</c:v>
                </c:pt>
                <c:pt idx="13">
                  <c:v>80.16</c:v>
                </c:pt>
                <c:pt idx="14">
                  <c:v>80.78</c:v>
                </c:pt>
                <c:pt idx="15">
                  <c:v>116.28</c:v>
                </c:pt>
                <c:pt idx="16">
                  <c:v>119.74</c:v>
                </c:pt>
                <c:pt idx="17">
                  <c:v>137.33000000000001</c:v>
                </c:pt>
                <c:pt idx="18">
                  <c:v>159.16999999999999</c:v>
                </c:pt>
                <c:pt idx="19">
                  <c:v>256.89999999999998</c:v>
                </c:pt>
                <c:pt idx="20">
                  <c:v>151.66999999999999</c:v>
                </c:pt>
                <c:pt idx="21">
                  <c:v>105.56</c:v>
                </c:pt>
                <c:pt idx="22">
                  <c:v>92</c:v>
                </c:pt>
                <c:pt idx="2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0F-4D70-9A84-50CD6111E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120.768</v>
      </c>
      <c r="C4" s="18">
        <v>42.844999999999999</v>
      </c>
      <c r="D4" s="18">
        <v>41.122</v>
      </c>
      <c r="E4" s="18">
        <v>61.114000000000004</v>
      </c>
      <c r="F4" s="18">
        <v>43.012</v>
      </c>
      <c r="G4" s="18">
        <v>40.872999999999998</v>
      </c>
      <c r="H4" s="18">
        <v>40.504999999999995</v>
      </c>
      <c r="I4" s="18">
        <v>27.8</v>
      </c>
      <c r="J4" s="18">
        <v>51.184999999999995</v>
      </c>
      <c r="K4" s="18">
        <v>23.442999999999998</v>
      </c>
      <c r="L4" s="18">
        <v>22.143000000000001</v>
      </c>
      <c r="M4" s="18">
        <v>32.647000000000006</v>
      </c>
      <c r="N4" s="18">
        <v>41.255000000000003</v>
      </c>
      <c r="O4" s="18">
        <v>24.03</v>
      </c>
      <c r="P4" s="18">
        <v>20.191999999999997</v>
      </c>
      <c r="Q4" s="18">
        <v>25.318000000000001</v>
      </c>
      <c r="R4" s="18">
        <v>36.783000000000001</v>
      </c>
      <c r="S4" s="18">
        <v>38.251000000000005</v>
      </c>
      <c r="T4" s="18">
        <v>24.792999999999999</v>
      </c>
      <c r="U4" s="18">
        <v>20.998000000000001</v>
      </c>
      <c r="V4" s="18">
        <v>21.681000000000001</v>
      </c>
      <c r="W4" s="18">
        <v>14.867000000000001</v>
      </c>
      <c r="X4" s="18">
        <v>12.208999999999998</v>
      </c>
      <c r="Y4" s="18">
        <v>11.322999999999999</v>
      </c>
      <c r="Z4" s="19"/>
      <c r="AA4" s="20">
        <f>SUM(B4:Z4)</f>
        <v>839.15700000000004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</v>
      </c>
      <c r="C7" s="28">
        <v>86</v>
      </c>
      <c r="D7" s="28">
        <v>86</v>
      </c>
      <c r="E7" s="28">
        <v>87</v>
      </c>
      <c r="F7" s="28">
        <v>86</v>
      </c>
      <c r="G7" s="28">
        <v>93.06</v>
      </c>
      <c r="H7" s="28">
        <v>119.99</v>
      </c>
      <c r="I7" s="28">
        <v>106.85</v>
      </c>
      <c r="J7" s="28">
        <v>108.64</v>
      </c>
      <c r="K7" s="28">
        <v>95</v>
      </c>
      <c r="L7" s="28">
        <v>94</v>
      </c>
      <c r="M7" s="28">
        <v>83.34</v>
      </c>
      <c r="N7" s="28">
        <v>87</v>
      </c>
      <c r="O7" s="28">
        <v>80.16</v>
      </c>
      <c r="P7" s="28">
        <v>80.78</v>
      </c>
      <c r="Q7" s="28">
        <v>116.28</v>
      </c>
      <c r="R7" s="28">
        <v>119.74</v>
      </c>
      <c r="S7" s="28">
        <v>137.33000000000001</v>
      </c>
      <c r="T7" s="28">
        <v>159.16999999999999</v>
      </c>
      <c r="U7" s="28">
        <v>256.89999999999998</v>
      </c>
      <c r="V7" s="28">
        <v>151.66999999999999</v>
      </c>
      <c r="W7" s="28">
        <v>105.56</v>
      </c>
      <c r="X7" s="28">
        <v>92</v>
      </c>
      <c r="Y7" s="28">
        <v>94</v>
      </c>
      <c r="Z7" s="29"/>
      <c r="AA7" s="30">
        <f>IF(SUM(B7:Z7)&lt;&gt;0,AVERAGEIF(B7:Z7,"&lt;&gt;"""),"")</f>
        <v>109.06124999999999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2.9289999999999998</v>
      </c>
      <c r="C12" s="52">
        <v>37.692999999999998</v>
      </c>
      <c r="D12" s="52">
        <v>33.127000000000002</v>
      </c>
      <c r="E12" s="52">
        <v>58.332999999999998</v>
      </c>
      <c r="F12" s="52">
        <v>39.680999999999997</v>
      </c>
      <c r="G12" s="52"/>
      <c r="H12" s="52">
        <v>7.4950000000000001</v>
      </c>
      <c r="I12" s="52"/>
      <c r="J12" s="52">
        <v>14.702999999999999</v>
      </c>
      <c r="K12" s="52">
        <v>1.0900000000000001</v>
      </c>
      <c r="L12" s="52">
        <v>4.7350000000000003</v>
      </c>
      <c r="M12" s="52"/>
      <c r="N12" s="52">
        <v>18.984999999999999</v>
      </c>
      <c r="O12" s="52"/>
      <c r="P12" s="52"/>
      <c r="Q12" s="52">
        <v>6.3179999999999996</v>
      </c>
      <c r="R12" s="52"/>
      <c r="S12" s="52"/>
      <c r="T12" s="52"/>
      <c r="U12" s="52"/>
      <c r="V12" s="52"/>
      <c r="W12" s="52"/>
      <c r="X12" s="52">
        <v>4.7089999999999996</v>
      </c>
      <c r="Y12" s="52">
        <v>4.8339999999999996</v>
      </c>
      <c r="Z12" s="53"/>
      <c r="AA12" s="54">
        <f t="shared" si="0"/>
        <v>234.63200000000003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5.5389999999999997</v>
      </c>
      <c r="C14" s="57">
        <v>5.1520000000000001</v>
      </c>
      <c r="D14" s="57">
        <v>6.9649999999999999</v>
      </c>
      <c r="E14" s="57">
        <v>2.7810000000000001</v>
      </c>
      <c r="F14" s="57">
        <v>3.12</v>
      </c>
      <c r="G14" s="57">
        <v>23.472999999999999</v>
      </c>
      <c r="H14" s="57">
        <v>31.524999999999999</v>
      </c>
      <c r="I14" s="57">
        <v>27.8</v>
      </c>
      <c r="J14" s="57">
        <v>25.702999999999999</v>
      </c>
      <c r="K14" s="57">
        <v>17.506999999999998</v>
      </c>
      <c r="L14" s="57">
        <v>11.86</v>
      </c>
      <c r="M14" s="57">
        <v>10.82</v>
      </c>
      <c r="N14" s="57">
        <v>12.268999999999998</v>
      </c>
      <c r="O14" s="57">
        <v>14.494</v>
      </c>
      <c r="P14" s="57">
        <v>15.409000000000001</v>
      </c>
      <c r="Q14" s="57">
        <v>16.509</v>
      </c>
      <c r="R14" s="57">
        <v>31.806000000000004</v>
      </c>
      <c r="S14" s="57">
        <v>31.812999999999999</v>
      </c>
      <c r="T14" s="57">
        <v>16.821999999999999</v>
      </c>
      <c r="U14" s="57">
        <v>13.84</v>
      </c>
      <c r="V14" s="57">
        <v>9.1210000000000004</v>
      </c>
      <c r="W14" s="57">
        <v>5.74</v>
      </c>
      <c r="X14" s="57">
        <v>4.8099999999999996</v>
      </c>
      <c r="Y14" s="57">
        <v>3.23</v>
      </c>
      <c r="Z14" s="58"/>
      <c r="AA14" s="59">
        <f t="shared" si="0"/>
        <v>348.10799999999995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8.468</v>
      </c>
      <c r="C16" s="62">
        <f t="shared" ref="C16:Z16" si="1">IF(LEN(C$2)&gt;0,SUM(C10:C15),"")</f>
        <v>42.844999999999999</v>
      </c>
      <c r="D16" s="62">
        <f t="shared" si="1"/>
        <v>40.091999999999999</v>
      </c>
      <c r="E16" s="62">
        <f t="shared" si="1"/>
        <v>61.113999999999997</v>
      </c>
      <c r="F16" s="62">
        <f t="shared" si="1"/>
        <v>42.800999999999995</v>
      </c>
      <c r="G16" s="62">
        <f t="shared" si="1"/>
        <v>23.472999999999999</v>
      </c>
      <c r="H16" s="62">
        <f t="shared" si="1"/>
        <v>39.019999999999996</v>
      </c>
      <c r="I16" s="62">
        <f t="shared" si="1"/>
        <v>27.8</v>
      </c>
      <c r="J16" s="62">
        <f t="shared" si="1"/>
        <v>40.405999999999999</v>
      </c>
      <c r="K16" s="62">
        <f t="shared" si="1"/>
        <v>18.596999999999998</v>
      </c>
      <c r="L16" s="62">
        <f t="shared" si="1"/>
        <v>16.594999999999999</v>
      </c>
      <c r="M16" s="62">
        <f t="shared" si="1"/>
        <v>10.82</v>
      </c>
      <c r="N16" s="62">
        <f t="shared" si="1"/>
        <v>31.253999999999998</v>
      </c>
      <c r="O16" s="62">
        <f t="shared" si="1"/>
        <v>14.494</v>
      </c>
      <c r="P16" s="62">
        <f t="shared" si="1"/>
        <v>15.409000000000001</v>
      </c>
      <c r="Q16" s="62">
        <f t="shared" si="1"/>
        <v>22.826999999999998</v>
      </c>
      <c r="R16" s="62">
        <f t="shared" si="1"/>
        <v>31.806000000000004</v>
      </c>
      <c r="S16" s="62">
        <f t="shared" si="1"/>
        <v>31.812999999999999</v>
      </c>
      <c r="T16" s="62">
        <f t="shared" si="1"/>
        <v>16.821999999999999</v>
      </c>
      <c r="U16" s="62">
        <f t="shared" si="1"/>
        <v>13.84</v>
      </c>
      <c r="V16" s="62">
        <f t="shared" si="1"/>
        <v>9.1210000000000004</v>
      </c>
      <c r="W16" s="62">
        <f t="shared" si="1"/>
        <v>5.74</v>
      </c>
      <c r="X16" s="62">
        <f t="shared" si="1"/>
        <v>9.5189999999999984</v>
      </c>
      <c r="Y16" s="62">
        <f t="shared" si="1"/>
        <v>8.0640000000000001</v>
      </c>
      <c r="Z16" s="63" t="str">
        <f t="shared" si="1"/>
        <v/>
      </c>
      <c r="AA16" s="64">
        <f>SUM(AA10:AA15)</f>
        <v>582.74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>
        <v>1.03</v>
      </c>
      <c r="E20" s="77"/>
      <c r="F20" s="77">
        <v>0.21099999999999999</v>
      </c>
      <c r="G20" s="77"/>
      <c r="H20" s="77">
        <v>1.4850000000000001</v>
      </c>
      <c r="I20" s="77"/>
      <c r="J20" s="77">
        <v>9.8239999999999998</v>
      </c>
      <c r="K20" s="77">
        <v>3.5150000000000001</v>
      </c>
      <c r="L20" s="77">
        <v>1.6060000000000001</v>
      </c>
      <c r="M20" s="77">
        <v>15.134</v>
      </c>
      <c r="N20" s="77"/>
      <c r="O20" s="77">
        <v>1.1020000000000001</v>
      </c>
      <c r="P20" s="77">
        <v>0.11899999999999999</v>
      </c>
      <c r="Q20" s="77"/>
      <c r="R20" s="77"/>
      <c r="S20" s="77"/>
      <c r="T20" s="77">
        <v>3.7050000000000001</v>
      </c>
      <c r="U20" s="77">
        <v>3.7130000000000001</v>
      </c>
      <c r="V20" s="77">
        <v>8.1679999999999993</v>
      </c>
      <c r="W20" s="77"/>
      <c r="X20" s="77"/>
      <c r="Y20" s="77">
        <v>0.54200000000000004</v>
      </c>
      <c r="Z20" s="78"/>
      <c r="AA20" s="79">
        <f t="shared" si="2"/>
        <v>50.154000000000003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0.95500000000000007</v>
      </c>
      <c r="K21" s="81">
        <v>1.331</v>
      </c>
      <c r="L21" s="81">
        <v>3.9419999999999997</v>
      </c>
      <c r="M21" s="81">
        <v>6.6929999999999996</v>
      </c>
      <c r="N21" s="81">
        <v>10.001000000000001</v>
      </c>
      <c r="O21" s="81">
        <v>8.4340000000000011</v>
      </c>
      <c r="P21" s="81">
        <v>4.6639999999999997</v>
      </c>
      <c r="Q21" s="81">
        <v>2.4910000000000001</v>
      </c>
      <c r="R21" s="81">
        <v>4.9770000000000003</v>
      </c>
      <c r="S21" s="81">
        <v>6.4379999999999997</v>
      </c>
      <c r="T21" s="81">
        <v>4.266</v>
      </c>
      <c r="U21" s="81">
        <v>3.4449999999999998</v>
      </c>
      <c r="V21" s="81">
        <v>4.3919999999999995</v>
      </c>
      <c r="W21" s="81">
        <v>3.927</v>
      </c>
      <c r="X21" s="81">
        <v>2.69</v>
      </c>
      <c r="Y21" s="81">
        <v>2.7170000000000001</v>
      </c>
      <c r="Z21" s="78"/>
      <c r="AA21" s="79">
        <f t="shared" si="2"/>
        <v>71.363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1.03</v>
      </c>
      <c r="E25" s="88">
        <f t="shared" si="3"/>
        <v>0</v>
      </c>
      <c r="F25" s="88">
        <f t="shared" si="3"/>
        <v>0.21099999999999999</v>
      </c>
      <c r="G25" s="88">
        <f t="shared" si="3"/>
        <v>0</v>
      </c>
      <c r="H25" s="88">
        <f t="shared" si="3"/>
        <v>1.4850000000000001</v>
      </c>
      <c r="I25" s="88">
        <f t="shared" si="3"/>
        <v>0</v>
      </c>
      <c r="J25" s="88">
        <f t="shared" si="3"/>
        <v>10.779</v>
      </c>
      <c r="K25" s="88">
        <f t="shared" si="3"/>
        <v>4.8460000000000001</v>
      </c>
      <c r="L25" s="88">
        <f t="shared" si="3"/>
        <v>5.548</v>
      </c>
      <c r="M25" s="88">
        <f t="shared" si="3"/>
        <v>21.826999999999998</v>
      </c>
      <c r="N25" s="88">
        <f t="shared" si="3"/>
        <v>10.001000000000001</v>
      </c>
      <c r="O25" s="88">
        <f t="shared" si="3"/>
        <v>9.5360000000000014</v>
      </c>
      <c r="P25" s="88">
        <f t="shared" si="3"/>
        <v>4.7829999999999995</v>
      </c>
      <c r="Q25" s="88">
        <f t="shared" si="3"/>
        <v>2.4910000000000001</v>
      </c>
      <c r="R25" s="88">
        <f t="shared" si="3"/>
        <v>4.9770000000000003</v>
      </c>
      <c r="S25" s="88">
        <f t="shared" si="3"/>
        <v>6.4379999999999997</v>
      </c>
      <c r="T25" s="88">
        <f t="shared" si="3"/>
        <v>7.9710000000000001</v>
      </c>
      <c r="U25" s="88">
        <f t="shared" si="3"/>
        <v>7.1579999999999995</v>
      </c>
      <c r="V25" s="88">
        <f t="shared" si="3"/>
        <v>12.559999999999999</v>
      </c>
      <c r="W25" s="88">
        <f t="shared" si="3"/>
        <v>3.927</v>
      </c>
      <c r="X25" s="88">
        <f t="shared" si="3"/>
        <v>2.69</v>
      </c>
      <c r="Y25" s="88">
        <f t="shared" si="3"/>
        <v>3.2590000000000003</v>
      </c>
      <c r="Z25" s="89" t="str">
        <f t="shared" si="3"/>
        <v/>
      </c>
      <c r="AA25" s="90">
        <f>SUM(AA19:AA24)</f>
        <v>121.517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8.468</v>
      </c>
      <c r="C29" s="77">
        <v>42.844999999999999</v>
      </c>
      <c r="D29" s="77">
        <v>41.122</v>
      </c>
      <c r="E29" s="77">
        <v>61.113999999999997</v>
      </c>
      <c r="F29" s="77">
        <v>43.012</v>
      </c>
      <c r="G29" s="77">
        <v>23.472999999999999</v>
      </c>
      <c r="H29" s="77">
        <v>40.505000000000003</v>
      </c>
      <c r="I29" s="77">
        <v>27.8</v>
      </c>
      <c r="J29" s="77">
        <v>51.185000000000002</v>
      </c>
      <c r="K29" s="77">
        <v>23.443000000000001</v>
      </c>
      <c r="L29" s="77">
        <v>22.143000000000001</v>
      </c>
      <c r="M29" s="77">
        <v>32.646999999999998</v>
      </c>
      <c r="N29" s="77">
        <v>41.255000000000003</v>
      </c>
      <c r="O29" s="77">
        <v>24.03</v>
      </c>
      <c r="P29" s="77">
        <v>20.192</v>
      </c>
      <c r="Q29" s="77">
        <v>25.318000000000001</v>
      </c>
      <c r="R29" s="77">
        <v>36.783000000000001</v>
      </c>
      <c r="S29" s="77">
        <v>38.250999999999998</v>
      </c>
      <c r="T29" s="77">
        <v>24.792999999999999</v>
      </c>
      <c r="U29" s="77">
        <v>20.998000000000001</v>
      </c>
      <c r="V29" s="77">
        <v>21.681000000000001</v>
      </c>
      <c r="W29" s="77">
        <v>9.6669999999999998</v>
      </c>
      <c r="X29" s="77">
        <v>12.209</v>
      </c>
      <c r="Y29" s="77">
        <v>11.323</v>
      </c>
      <c r="Z29" s="78"/>
      <c r="AA29" s="79">
        <f>SUM(B29:Z29)</f>
        <v>704.25700000000006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8.468</v>
      </c>
      <c r="C31" s="62">
        <f t="shared" ref="C31:Z31" si="4">IF(LEN(C$2)&gt;0,SUM(C28:C30),"")</f>
        <v>42.844999999999999</v>
      </c>
      <c r="D31" s="62">
        <f t="shared" si="4"/>
        <v>41.122</v>
      </c>
      <c r="E31" s="62">
        <f t="shared" si="4"/>
        <v>61.113999999999997</v>
      </c>
      <c r="F31" s="62">
        <f t="shared" si="4"/>
        <v>43.012</v>
      </c>
      <c r="G31" s="62">
        <f t="shared" si="4"/>
        <v>23.472999999999999</v>
      </c>
      <c r="H31" s="62">
        <f t="shared" si="4"/>
        <v>40.505000000000003</v>
      </c>
      <c r="I31" s="62">
        <f t="shared" si="4"/>
        <v>27.8</v>
      </c>
      <c r="J31" s="62">
        <f t="shared" si="4"/>
        <v>51.185000000000002</v>
      </c>
      <c r="K31" s="62">
        <f t="shared" si="4"/>
        <v>23.443000000000001</v>
      </c>
      <c r="L31" s="62">
        <f t="shared" si="4"/>
        <v>22.143000000000001</v>
      </c>
      <c r="M31" s="62">
        <f t="shared" si="4"/>
        <v>32.646999999999998</v>
      </c>
      <c r="N31" s="62">
        <f t="shared" si="4"/>
        <v>41.255000000000003</v>
      </c>
      <c r="O31" s="62">
        <f t="shared" si="4"/>
        <v>24.03</v>
      </c>
      <c r="P31" s="62">
        <f t="shared" si="4"/>
        <v>20.192</v>
      </c>
      <c r="Q31" s="62">
        <f t="shared" si="4"/>
        <v>25.318000000000001</v>
      </c>
      <c r="R31" s="62">
        <f t="shared" si="4"/>
        <v>36.783000000000001</v>
      </c>
      <c r="S31" s="62">
        <f t="shared" si="4"/>
        <v>38.250999999999998</v>
      </c>
      <c r="T31" s="62">
        <f t="shared" si="4"/>
        <v>24.792999999999999</v>
      </c>
      <c r="U31" s="62">
        <f t="shared" si="4"/>
        <v>20.998000000000001</v>
      </c>
      <c r="V31" s="62">
        <f t="shared" si="4"/>
        <v>21.681000000000001</v>
      </c>
      <c r="W31" s="62">
        <f t="shared" si="4"/>
        <v>9.6669999999999998</v>
      </c>
      <c r="X31" s="62">
        <f t="shared" si="4"/>
        <v>12.209</v>
      </c>
      <c r="Y31" s="62">
        <f t="shared" si="4"/>
        <v>11.323</v>
      </c>
      <c r="Z31" s="63" t="str">
        <f t="shared" si="4"/>
        <v/>
      </c>
      <c r="AA31" s="64">
        <f>SUM(AA28:AA30)</f>
        <v>704.25700000000006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112.3</v>
      </c>
      <c r="C38" s="99"/>
      <c r="D38" s="99"/>
      <c r="E38" s="99"/>
      <c r="F38" s="99"/>
      <c r="G38" s="99">
        <v>17.399999999999999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5.2</v>
      </c>
      <c r="X38" s="99"/>
      <c r="Y38" s="99"/>
      <c r="Z38" s="100"/>
      <c r="AA38" s="79">
        <f t="shared" si="5"/>
        <v>134.89999999999998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112.3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17.399999999999999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134.89999999999998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112.3</v>
      </c>
      <c r="C46" s="99"/>
      <c r="D46" s="99"/>
      <c r="E46" s="99"/>
      <c r="F46" s="99"/>
      <c r="G46" s="99">
        <v>17.399999999999999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5.2</v>
      </c>
      <c r="X46" s="99"/>
      <c r="Y46" s="99"/>
      <c r="Z46" s="100"/>
      <c r="AA46" s="79">
        <f t="shared" si="7"/>
        <v>134.89999999999998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112.3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17.399999999999999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134.89999999999998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120.768</v>
      </c>
      <c r="C51" s="88">
        <f t="shared" si="10"/>
        <v>42.844999999999999</v>
      </c>
      <c r="D51" s="88">
        <f t="shared" si="10"/>
        <v>41.122</v>
      </c>
      <c r="E51" s="88">
        <f t="shared" si="10"/>
        <v>61.113999999999997</v>
      </c>
      <c r="F51" s="88">
        <f t="shared" si="10"/>
        <v>43.011999999999993</v>
      </c>
      <c r="G51" s="88">
        <f t="shared" si="10"/>
        <v>40.872999999999998</v>
      </c>
      <c r="H51" s="88">
        <f t="shared" si="10"/>
        <v>40.504999999999995</v>
      </c>
      <c r="I51" s="88">
        <f t="shared" si="10"/>
        <v>27.8</v>
      </c>
      <c r="J51" s="88">
        <f t="shared" si="10"/>
        <v>51.185000000000002</v>
      </c>
      <c r="K51" s="88">
        <f t="shared" si="10"/>
        <v>23.442999999999998</v>
      </c>
      <c r="L51" s="88">
        <f t="shared" si="10"/>
        <v>22.143000000000001</v>
      </c>
      <c r="M51" s="88">
        <f t="shared" si="10"/>
        <v>32.646999999999998</v>
      </c>
      <c r="N51" s="88">
        <f t="shared" si="10"/>
        <v>41.254999999999995</v>
      </c>
      <c r="O51" s="88">
        <f t="shared" si="10"/>
        <v>24.03</v>
      </c>
      <c r="P51" s="88">
        <f t="shared" si="10"/>
        <v>20.192</v>
      </c>
      <c r="Q51" s="88">
        <f t="shared" si="10"/>
        <v>25.317999999999998</v>
      </c>
      <c r="R51" s="88">
        <f t="shared" si="10"/>
        <v>36.783000000000001</v>
      </c>
      <c r="S51" s="88">
        <f t="shared" si="10"/>
        <v>38.250999999999998</v>
      </c>
      <c r="T51" s="88">
        <f t="shared" si="10"/>
        <v>24.792999999999999</v>
      </c>
      <c r="U51" s="88">
        <f t="shared" si="10"/>
        <v>20.997999999999998</v>
      </c>
      <c r="V51" s="88">
        <f t="shared" si="10"/>
        <v>21.680999999999997</v>
      </c>
      <c r="W51" s="88">
        <f t="shared" si="10"/>
        <v>14.867000000000001</v>
      </c>
      <c r="X51" s="88">
        <f t="shared" si="10"/>
        <v>12.208999999999998</v>
      </c>
      <c r="Y51" s="88">
        <f t="shared" si="10"/>
        <v>11.323</v>
      </c>
      <c r="Z51" s="89" t="str">
        <f t="shared" si="10"/>
        <v/>
      </c>
      <c r="AA51" s="104">
        <f>SUM(B51:Z51)</f>
        <v>839.15699999999993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120.733</v>
      </c>
      <c r="C4" s="18">
        <v>42.844999999999999</v>
      </c>
      <c r="D4" s="18">
        <v>41.121999999999993</v>
      </c>
      <c r="E4" s="18">
        <v>61.113999999999997</v>
      </c>
      <c r="F4" s="18">
        <v>43.012</v>
      </c>
      <c r="G4" s="18">
        <v>40.864999999999995</v>
      </c>
      <c r="H4" s="18">
        <v>40.527000000000001</v>
      </c>
      <c r="I4" s="18">
        <v>27.808999999999997</v>
      </c>
      <c r="J4" s="18">
        <v>51.185000000000009</v>
      </c>
      <c r="K4" s="18">
        <v>23.442999999999998</v>
      </c>
      <c r="L4" s="18">
        <v>22.143000000000001</v>
      </c>
      <c r="M4" s="18">
        <v>32.646999999999998</v>
      </c>
      <c r="N4" s="18">
        <v>41.255000000000003</v>
      </c>
      <c r="O4" s="18">
        <v>24.03</v>
      </c>
      <c r="P4" s="18">
        <v>20.192</v>
      </c>
      <c r="Q4" s="18">
        <v>25.318000000000001</v>
      </c>
      <c r="R4" s="18">
        <v>36.783000000000001</v>
      </c>
      <c r="S4" s="18">
        <v>38.276000000000003</v>
      </c>
      <c r="T4" s="18">
        <v>24.819000000000003</v>
      </c>
      <c r="U4" s="18">
        <v>20.998000000000001</v>
      </c>
      <c r="V4" s="18">
        <v>21.689000000000004</v>
      </c>
      <c r="W4" s="18">
        <v>14.842999999999998</v>
      </c>
      <c r="X4" s="18">
        <v>12.209</v>
      </c>
      <c r="Y4" s="18">
        <v>11.322999999999999</v>
      </c>
      <c r="Z4" s="19"/>
      <c r="AA4" s="20">
        <f>SUM(B4:Z4)</f>
        <v>839.17999999999972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</v>
      </c>
      <c r="C7" s="28">
        <v>86</v>
      </c>
      <c r="D7" s="28">
        <v>86</v>
      </c>
      <c r="E7" s="28">
        <v>87</v>
      </c>
      <c r="F7" s="28">
        <v>86</v>
      </c>
      <c r="G7" s="28">
        <v>93.06</v>
      </c>
      <c r="H7" s="28">
        <v>119.99</v>
      </c>
      <c r="I7" s="28">
        <v>106.85</v>
      </c>
      <c r="J7" s="28">
        <v>108.64</v>
      </c>
      <c r="K7" s="28">
        <v>95</v>
      </c>
      <c r="L7" s="28">
        <v>94</v>
      </c>
      <c r="M7" s="28">
        <v>83.34</v>
      </c>
      <c r="N7" s="28">
        <v>87</v>
      </c>
      <c r="O7" s="28">
        <v>80.16</v>
      </c>
      <c r="P7" s="28">
        <v>80.78</v>
      </c>
      <c r="Q7" s="28">
        <v>116.28</v>
      </c>
      <c r="R7" s="28">
        <v>119.74</v>
      </c>
      <c r="S7" s="28">
        <v>137.33000000000001</v>
      </c>
      <c r="T7" s="28">
        <v>159.16999999999999</v>
      </c>
      <c r="U7" s="28">
        <v>256.89999999999998</v>
      </c>
      <c r="V7" s="28">
        <v>151.66999999999999</v>
      </c>
      <c r="W7" s="28">
        <v>105.56</v>
      </c>
      <c r="X7" s="28">
        <v>92</v>
      </c>
      <c r="Y7" s="28">
        <v>94</v>
      </c>
      <c r="Z7" s="29"/>
      <c r="AA7" s="30">
        <f>IF(SUM(B7:Z7)&lt;&gt;0,AVERAGEIF(B7:Z7,"&lt;&gt;"""),"")</f>
        <v>109.06124999999999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64.411000000000001</v>
      </c>
      <c r="C12" s="52"/>
      <c r="D12" s="52"/>
      <c r="E12" s="52">
        <v>14.621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79.031999999999996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10.141999999999999</v>
      </c>
      <c r="N14" s="57"/>
      <c r="O14" s="57">
        <v>9.6179999999999986</v>
      </c>
      <c r="P14" s="57">
        <v>18.638000000000002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38.397999999999996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64.411000000000001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14.621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10.141999999999999</v>
      </c>
      <c r="N16" s="62">
        <f t="shared" si="1"/>
        <v>0</v>
      </c>
      <c r="O16" s="62">
        <f t="shared" si="1"/>
        <v>9.6179999999999986</v>
      </c>
      <c r="P16" s="62">
        <f t="shared" si="1"/>
        <v>18.638000000000002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117.42999999999999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4.6360000000000001</v>
      </c>
      <c r="C20" s="77">
        <v>3.81</v>
      </c>
      <c r="D20" s="77">
        <v>3.7719999999999998</v>
      </c>
      <c r="E20" s="77">
        <v>3.7909999999999999</v>
      </c>
      <c r="F20" s="77">
        <v>3.952</v>
      </c>
      <c r="G20" s="77">
        <v>6.4439999999999991</v>
      </c>
      <c r="H20" s="77">
        <v>9.1649999999999991</v>
      </c>
      <c r="I20" s="77">
        <v>10.286</v>
      </c>
      <c r="J20" s="77">
        <v>24.233000000000001</v>
      </c>
      <c r="K20" s="77">
        <v>6.226</v>
      </c>
      <c r="L20" s="77">
        <v>5.9009999999999998</v>
      </c>
      <c r="M20" s="77">
        <v>5.992</v>
      </c>
      <c r="N20" s="77">
        <v>9.8539999999999992</v>
      </c>
      <c r="O20" s="77">
        <v>0.307</v>
      </c>
      <c r="P20" s="77"/>
      <c r="Q20" s="77">
        <v>22.580000000000002</v>
      </c>
      <c r="R20" s="77">
        <v>2.7930000000000001</v>
      </c>
      <c r="S20" s="77">
        <v>2.3119999999999998</v>
      </c>
      <c r="T20" s="77">
        <v>0.33200000000000002</v>
      </c>
      <c r="U20" s="77">
        <v>8.343</v>
      </c>
      <c r="V20" s="77">
        <v>0.41599999999999998</v>
      </c>
      <c r="W20" s="77">
        <v>2.0350000000000001</v>
      </c>
      <c r="X20" s="77">
        <v>0.40500000000000003</v>
      </c>
      <c r="Y20" s="77">
        <v>0.41799999999999998</v>
      </c>
      <c r="Z20" s="78"/>
      <c r="AA20" s="79">
        <f t="shared" si="2"/>
        <v>138.00299999999999</v>
      </c>
    </row>
    <row r="21" spans="1:27" ht="25.15" customHeight="1" x14ac:dyDescent="0.2">
      <c r="A21" s="75" t="s">
        <v>16</v>
      </c>
      <c r="B21" s="80">
        <v>51.685999999999993</v>
      </c>
      <c r="C21" s="81">
        <v>39.034999999999997</v>
      </c>
      <c r="D21" s="81">
        <v>37.349999999999994</v>
      </c>
      <c r="E21" s="81">
        <v>42.702000000000005</v>
      </c>
      <c r="F21" s="81">
        <v>39.06</v>
      </c>
      <c r="G21" s="81">
        <v>34.420999999999999</v>
      </c>
      <c r="H21" s="81">
        <v>20.861999999999998</v>
      </c>
      <c r="I21" s="81">
        <v>14.223000000000001</v>
      </c>
      <c r="J21" s="81">
        <v>26.952000000000002</v>
      </c>
      <c r="K21" s="81">
        <v>17.216999999999999</v>
      </c>
      <c r="L21" s="81">
        <v>16.241999999999997</v>
      </c>
      <c r="M21" s="81">
        <v>16.512999999999998</v>
      </c>
      <c r="N21" s="81">
        <v>31.400999999999996</v>
      </c>
      <c r="O21" s="81">
        <v>14.105</v>
      </c>
      <c r="P21" s="81">
        <v>1.554</v>
      </c>
      <c r="Q21" s="81">
        <v>2.738</v>
      </c>
      <c r="R21" s="81">
        <v>33.99</v>
      </c>
      <c r="S21" s="81">
        <v>30.564</v>
      </c>
      <c r="T21" s="81">
        <v>5.3869999999999996</v>
      </c>
      <c r="U21" s="81">
        <v>12.655000000000001</v>
      </c>
      <c r="V21" s="81">
        <v>7.8730000000000002</v>
      </c>
      <c r="W21" s="81">
        <v>12.807999999999998</v>
      </c>
      <c r="X21" s="81">
        <v>11.804</v>
      </c>
      <c r="Y21" s="81">
        <v>10.904999999999999</v>
      </c>
      <c r="Z21" s="78"/>
      <c r="AA21" s="79">
        <f t="shared" si="2"/>
        <v>532.04700000000003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56.321999999999996</v>
      </c>
      <c r="C25" s="88">
        <f t="shared" si="3"/>
        <v>42.844999999999999</v>
      </c>
      <c r="D25" s="88">
        <f t="shared" si="3"/>
        <v>41.121999999999993</v>
      </c>
      <c r="E25" s="88">
        <f t="shared" si="3"/>
        <v>46.493000000000002</v>
      </c>
      <c r="F25" s="88">
        <f t="shared" si="3"/>
        <v>43.012</v>
      </c>
      <c r="G25" s="88">
        <f t="shared" si="3"/>
        <v>40.864999999999995</v>
      </c>
      <c r="H25" s="88">
        <f t="shared" si="3"/>
        <v>30.026999999999997</v>
      </c>
      <c r="I25" s="88">
        <f t="shared" si="3"/>
        <v>24.509</v>
      </c>
      <c r="J25" s="88">
        <f t="shared" si="3"/>
        <v>51.185000000000002</v>
      </c>
      <c r="K25" s="88">
        <f t="shared" si="3"/>
        <v>23.442999999999998</v>
      </c>
      <c r="L25" s="88">
        <f t="shared" si="3"/>
        <v>22.142999999999997</v>
      </c>
      <c r="M25" s="88">
        <f t="shared" si="3"/>
        <v>22.504999999999999</v>
      </c>
      <c r="N25" s="88">
        <f t="shared" si="3"/>
        <v>41.254999999999995</v>
      </c>
      <c r="O25" s="88">
        <f t="shared" si="3"/>
        <v>14.412000000000001</v>
      </c>
      <c r="P25" s="88">
        <f t="shared" si="3"/>
        <v>1.554</v>
      </c>
      <c r="Q25" s="88">
        <f t="shared" si="3"/>
        <v>25.318000000000001</v>
      </c>
      <c r="R25" s="88">
        <f t="shared" si="3"/>
        <v>36.783000000000001</v>
      </c>
      <c r="S25" s="88">
        <f t="shared" si="3"/>
        <v>32.875999999999998</v>
      </c>
      <c r="T25" s="88">
        <f t="shared" si="3"/>
        <v>5.7189999999999994</v>
      </c>
      <c r="U25" s="88">
        <f t="shared" si="3"/>
        <v>20.998000000000001</v>
      </c>
      <c r="V25" s="88">
        <f t="shared" si="3"/>
        <v>8.2889999999999997</v>
      </c>
      <c r="W25" s="88">
        <f t="shared" si="3"/>
        <v>14.842999999999998</v>
      </c>
      <c r="X25" s="88">
        <f t="shared" si="3"/>
        <v>12.209</v>
      </c>
      <c r="Y25" s="88">
        <f t="shared" si="3"/>
        <v>11.322999999999999</v>
      </c>
      <c r="Z25" s="89">
        <f t="shared" si="3"/>
        <v>0</v>
      </c>
      <c r="AA25" s="90">
        <f t="shared" si="3"/>
        <v>670.05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120.733</v>
      </c>
      <c r="C29" s="77">
        <v>42.844999999999999</v>
      </c>
      <c r="D29" s="77">
        <v>41.122</v>
      </c>
      <c r="E29" s="77">
        <v>61.113999999999997</v>
      </c>
      <c r="F29" s="77">
        <v>43.012</v>
      </c>
      <c r="G29" s="77">
        <v>40.865000000000002</v>
      </c>
      <c r="H29" s="77">
        <v>30.027000000000001</v>
      </c>
      <c r="I29" s="77">
        <v>24.509</v>
      </c>
      <c r="J29" s="77">
        <v>51.185000000000002</v>
      </c>
      <c r="K29" s="77">
        <v>23.443000000000001</v>
      </c>
      <c r="L29" s="77">
        <v>22.143000000000001</v>
      </c>
      <c r="M29" s="77">
        <v>32.646999999999998</v>
      </c>
      <c r="N29" s="77">
        <v>41.255000000000003</v>
      </c>
      <c r="O29" s="77">
        <v>24.03</v>
      </c>
      <c r="P29" s="77">
        <v>20.192</v>
      </c>
      <c r="Q29" s="77">
        <v>25.318000000000001</v>
      </c>
      <c r="R29" s="77">
        <v>36.783000000000001</v>
      </c>
      <c r="S29" s="77">
        <v>32.875999999999998</v>
      </c>
      <c r="T29" s="77">
        <v>5.7190000000000003</v>
      </c>
      <c r="U29" s="77">
        <v>20.998000000000001</v>
      </c>
      <c r="V29" s="77">
        <v>8.2889999999999997</v>
      </c>
      <c r="W29" s="77">
        <v>14.843</v>
      </c>
      <c r="X29" s="77">
        <v>12.209</v>
      </c>
      <c r="Y29" s="77">
        <v>11.323</v>
      </c>
      <c r="Z29" s="78"/>
      <c r="AA29" s="79">
        <f>SUM(B29:Z29)</f>
        <v>787.4799999999999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120.733</v>
      </c>
      <c r="C31" s="62">
        <f t="shared" si="4"/>
        <v>42.844999999999999</v>
      </c>
      <c r="D31" s="62">
        <f t="shared" si="4"/>
        <v>41.122</v>
      </c>
      <c r="E31" s="62">
        <f t="shared" si="4"/>
        <v>61.113999999999997</v>
      </c>
      <c r="F31" s="62">
        <f t="shared" si="4"/>
        <v>43.012</v>
      </c>
      <c r="G31" s="62">
        <f t="shared" si="4"/>
        <v>40.865000000000002</v>
      </c>
      <c r="H31" s="62">
        <f t="shared" si="4"/>
        <v>30.027000000000001</v>
      </c>
      <c r="I31" s="62">
        <f t="shared" si="4"/>
        <v>24.509</v>
      </c>
      <c r="J31" s="62">
        <f t="shared" si="4"/>
        <v>51.185000000000002</v>
      </c>
      <c r="K31" s="62">
        <f t="shared" si="4"/>
        <v>23.443000000000001</v>
      </c>
      <c r="L31" s="62">
        <f t="shared" si="4"/>
        <v>22.143000000000001</v>
      </c>
      <c r="M31" s="62">
        <f t="shared" si="4"/>
        <v>32.646999999999998</v>
      </c>
      <c r="N31" s="62">
        <f t="shared" si="4"/>
        <v>41.255000000000003</v>
      </c>
      <c r="O31" s="62">
        <f t="shared" si="4"/>
        <v>24.03</v>
      </c>
      <c r="P31" s="62">
        <f t="shared" si="4"/>
        <v>20.192</v>
      </c>
      <c r="Q31" s="62">
        <f t="shared" si="4"/>
        <v>25.318000000000001</v>
      </c>
      <c r="R31" s="62">
        <f t="shared" si="4"/>
        <v>36.783000000000001</v>
      </c>
      <c r="S31" s="62">
        <f t="shared" si="4"/>
        <v>32.875999999999998</v>
      </c>
      <c r="T31" s="62">
        <f t="shared" si="4"/>
        <v>5.7190000000000003</v>
      </c>
      <c r="U31" s="62">
        <f t="shared" si="4"/>
        <v>20.998000000000001</v>
      </c>
      <c r="V31" s="62">
        <f t="shared" si="4"/>
        <v>8.2889999999999997</v>
      </c>
      <c r="W31" s="62">
        <f t="shared" si="4"/>
        <v>14.843</v>
      </c>
      <c r="X31" s="62">
        <f t="shared" si="4"/>
        <v>12.209</v>
      </c>
      <c r="Y31" s="62">
        <f t="shared" si="4"/>
        <v>11.323</v>
      </c>
      <c r="Z31" s="63">
        <f t="shared" si="4"/>
        <v>0</v>
      </c>
      <c r="AA31" s="64">
        <f t="shared" si="4"/>
        <v>787.4799999999999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10.5</v>
      </c>
      <c r="I38" s="99">
        <v>3.3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5.4</v>
      </c>
      <c r="T38" s="99">
        <v>19.100000000000001</v>
      </c>
      <c r="U38" s="99"/>
      <c r="V38" s="99">
        <v>13.4</v>
      </c>
      <c r="W38" s="99"/>
      <c r="X38" s="99"/>
      <c r="Y38" s="99"/>
      <c r="Z38" s="100"/>
      <c r="AA38" s="79">
        <f t="shared" si="5"/>
        <v>51.7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10.5</v>
      </c>
      <c r="I39" s="88">
        <f t="shared" si="6"/>
        <v>3.3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5.4</v>
      </c>
      <c r="T39" s="88">
        <f t="shared" si="6"/>
        <v>19.100000000000001</v>
      </c>
      <c r="U39" s="88">
        <f t="shared" si="6"/>
        <v>0</v>
      </c>
      <c r="V39" s="88">
        <f t="shared" si="6"/>
        <v>13.4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10.5</v>
      </c>
      <c r="I46" s="99">
        <v>3.3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5.4</v>
      </c>
      <c r="T46" s="99">
        <v>19.100000000000001</v>
      </c>
      <c r="U46" s="99"/>
      <c r="V46" s="99">
        <v>13.4</v>
      </c>
      <c r="W46" s="99"/>
      <c r="X46" s="99"/>
      <c r="Y46" s="99"/>
      <c r="Z46" s="100"/>
      <c r="AA46" s="79">
        <f t="shared" si="7"/>
        <v>51.7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10.5</v>
      </c>
      <c r="I48" s="88">
        <f t="shared" si="8"/>
        <v>3.3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5.4</v>
      </c>
      <c r="T48" s="88">
        <f t="shared" si="8"/>
        <v>19.100000000000001</v>
      </c>
      <c r="U48" s="88">
        <f t="shared" si="8"/>
        <v>0</v>
      </c>
      <c r="V48" s="88">
        <f t="shared" si="8"/>
        <v>13.4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51.7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120.733</v>
      </c>
      <c r="C51" s="88">
        <f t="shared" si="10"/>
        <v>42.844999999999999</v>
      </c>
      <c r="D51" s="88">
        <f t="shared" si="10"/>
        <v>41.121999999999993</v>
      </c>
      <c r="E51" s="88">
        <f t="shared" si="10"/>
        <v>61.114000000000004</v>
      </c>
      <c r="F51" s="88">
        <f t="shared" si="10"/>
        <v>43.012</v>
      </c>
      <c r="G51" s="88">
        <f t="shared" si="10"/>
        <v>40.864999999999995</v>
      </c>
      <c r="H51" s="88">
        <f t="shared" si="10"/>
        <v>40.527000000000001</v>
      </c>
      <c r="I51" s="88">
        <f t="shared" si="10"/>
        <v>27.809000000000001</v>
      </c>
      <c r="J51" s="88">
        <f t="shared" si="10"/>
        <v>51.185000000000002</v>
      </c>
      <c r="K51" s="88">
        <f t="shared" si="10"/>
        <v>23.442999999999998</v>
      </c>
      <c r="L51" s="88">
        <f t="shared" si="10"/>
        <v>22.142999999999997</v>
      </c>
      <c r="M51" s="88">
        <f t="shared" si="10"/>
        <v>32.646999999999998</v>
      </c>
      <c r="N51" s="88">
        <f t="shared" si="10"/>
        <v>41.254999999999995</v>
      </c>
      <c r="O51" s="88">
        <f t="shared" si="10"/>
        <v>24.03</v>
      </c>
      <c r="P51" s="88">
        <f t="shared" si="10"/>
        <v>20.192</v>
      </c>
      <c r="Q51" s="88">
        <f t="shared" si="10"/>
        <v>25.318000000000001</v>
      </c>
      <c r="R51" s="88">
        <f t="shared" si="10"/>
        <v>36.783000000000001</v>
      </c>
      <c r="S51" s="88">
        <f t="shared" si="10"/>
        <v>38.275999999999996</v>
      </c>
      <c r="T51" s="88">
        <f t="shared" si="10"/>
        <v>24.819000000000003</v>
      </c>
      <c r="U51" s="88">
        <f t="shared" si="10"/>
        <v>20.998000000000001</v>
      </c>
      <c r="V51" s="88">
        <f t="shared" si="10"/>
        <v>21.689</v>
      </c>
      <c r="W51" s="88">
        <f t="shared" si="10"/>
        <v>14.842999999999998</v>
      </c>
      <c r="X51" s="88">
        <f t="shared" si="10"/>
        <v>12.209</v>
      </c>
      <c r="Y51" s="88">
        <f t="shared" si="10"/>
        <v>11.322999999999999</v>
      </c>
      <c r="Z51" s="89">
        <f t="shared" si="10"/>
        <v>0</v>
      </c>
      <c r="AA51" s="104">
        <f>SUM(B51:Z51)</f>
        <v>839.17999999999984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-112.3</v>
      </c>
      <c r="C4" s="18"/>
      <c r="D4" s="18"/>
      <c r="E4" s="18"/>
      <c r="F4" s="18"/>
      <c r="G4" s="18">
        <v>-17.399999999999999</v>
      </c>
      <c r="H4" s="18">
        <v>10.5</v>
      </c>
      <c r="I4" s="18">
        <v>3.3</v>
      </c>
      <c r="J4" s="18"/>
      <c r="K4" s="18"/>
      <c r="L4" s="18"/>
      <c r="M4" s="18"/>
      <c r="N4" s="18"/>
      <c r="O4" s="18"/>
      <c r="P4" s="18"/>
      <c r="Q4" s="18"/>
      <c r="R4" s="18"/>
      <c r="S4" s="18">
        <v>5.4</v>
      </c>
      <c r="T4" s="18">
        <v>19.100000000000001</v>
      </c>
      <c r="U4" s="18"/>
      <c r="V4" s="18">
        <v>13.4</v>
      </c>
      <c r="W4" s="18">
        <v>-5.2</v>
      </c>
      <c r="X4" s="18"/>
      <c r="Y4" s="18"/>
      <c r="Z4" s="19"/>
      <c r="AA4" s="111">
        <f>SUM(B4:Z4)</f>
        <v>-83.199999999999974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</v>
      </c>
      <c r="C7" s="117">
        <v>86</v>
      </c>
      <c r="D7" s="117">
        <v>86</v>
      </c>
      <c r="E7" s="117">
        <v>87</v>
      </c>
      <c r="F7" s="117">
        <v>86</v>
      </c>
      <c r="G7" s="117">
        <v>93.06</v>
      </c>
      <c r="H7" s="117">
        <v>119.99</v>
      </c>
      <c r="I7" s="117">
        <v>106.85</v>
      </c>
      <c r="J7" s="117">
        <v>108.64</v>
      </c>
      <c r="K7" s="117">
        <v>95</v>
      </c>
      <c r="L7" s="117">
        <v>94</v>
      </c>
      <c r="M7" s="117">
        <v>83.34</v>
      </c>
      <c r="N7" s="117">
        <v>87</v>
      </c>
      <c r="O7" s="117">
        <v>80.16</v>
      </c>
      <c r="P7" s="117">
        <v>80.78</v>
      </c>
      <c r="Q7" s="117">
        <v>116.28</v>
      </c>
      <c r="R7" s="117">
        <v>119.74</v>
      </c>
      <c r="S7" s="117">
        <v>137.33000000000001</v>
      </c>
      <c r="T7" s="117">
        <v>159.16999999999999</v>
      </c>
      <c r="U7" s="117">
        <v>256.89999999999998</v>
      </c>
      <c r="V7" s="117">
        <v>151.66999999999999</v>
      </c>
      <c r="W7" s="117">
        <v>105.56</v>
      </c>
      <c r="X7" s="117">
        <v>92</v>
      </c>
      <c r="Y7" s="117">
        <v>94</v>
      </c>
      <c r="Z7" s="118"/>
      <c r="AA7" s="119">
        <f>IF(SUM(B7:Z7)&lt;&gt;0,AVERAGEIF(B7:Z7,"&lt;&gt;"""),"")</f>
        <v>109.06124999999999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112.3</v>
      </c>
      <c r="C15" s="133"/>
      <c r="D15" s="133"/>
      <c r="E15" s="133"/>
      <c r="F15" s="133"/>
      <c r="G15" s="133">
        <v>17.399999999999999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5.2</v>
      </c>
      <c r="X15" s="133"/>
      <c r="Y15" s="133"/>
      <c r="Z15" s="131"/>
      <c r="AA15" s="132">
        <f t="shared" si="0"/>
        <v>134.89999999999998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112.3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17.399999999999999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134.89999999999998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10.5</v>
      </c>
      <c r="I23" s="133">
        <v>3.3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5.4</v>
      </c>
      <c r="T23" s="133">
        <v>19.100000000000001</v>
      </c>
      <c r="U23" s="133"/>
      <c r="V23" s="133">
        <v>13.4</v>
      </c>
      <c r="W23" s="133"/>
      <c r="X23" s="133"/>
      <c r="Y23" s="133"/>
      <c r="Z23" s="131"/>
      <c r="AA23" s="132">
        <f t="shared" si="2"/>
        <v>51.7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10.5</v>
      </c>
      <c r="I24" s="135">
        <f t="shared" si="3"/>
        <v>3.3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5.4</v>
      </c>
      <c r="T24" s="135">
        <f t="shared" si="3"/>
        <v>19.100000000000001</v>
      </c>
      <c r="U24" s="135">
        <f t="shared" si="3"/>
        <v>0</v>
      </c>
      <c r="V24" s="135">
        <f t="shared" si="3"/>
        <v>13.4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51.7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2023-09-19T20:27:25Z</dcterms:created>
  <dcterms:modified xsi:type="dcterms:W3CDTF">2023-09-19T20:27:26Z</dcterms:modified>
</cp:coreProperties>
</file>