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<sst xmlns="http://schemas.openxmlformats.org/spreadsheetml/2006/main" count="117" uniqueCount="53">
  <si>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18/09/2023 23:22:32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</si>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</sst>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88-4128-A641-790EBF5C639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88-4128-A641-790EBF5C639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18.8</c:v>
                </c:pt>
                <c:pt idx="20">
                  <c:v>33.956000000000003</c:v>
                </c:pt>
                <c:pt idx="21">
                  <c:v>22.222999999999999</c:v>
                </c:pt>
                <c:pt idx="22">
                  <c:v>38.616</c:v>
                </c:pt>
                <c:pt idx="23">
                  <c:v>39.118000000000002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88-4128-A641-790EBF5C639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88-4128-A641-790EBF5C639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11.282999999999999</c:v>
                </c:pt>
                <c:pt idx="1">
                  <c:v>12.951000000000001</c:v>
                </c:pt>
                <c:pt idx="2">
                  <c:v>13.843</c:v>
                </c:pt>
                <c:pt idx="3">
                  <c:v>11.644</c:v>
                </c:pt>
                <c:pt idx="4">
                  <c:v>13.324999999999999</c:v>
                </c:pt>
                <c:pt idx="5">
                  <c:v>54.693000000000005</c:v>
                </c:pt>
                <c:pt idx="6">
                  <c:v>48.211999999999996</c:v>
                </c:pt>
                <c:pt idx="7">
                  <c:v>81.757000000000005</c:v>
                </c:pt>
                <c:pt idx="8">
                  <c:v>47.529999999999994</c:v>
                </c:pt>
                <c:pt idx="9">
                  <c:v>65.51400000000001</c:v>
                </c:pt>
                <c:pt idx="10">
                  <c:v>6.45</c:v>
                </c:pt>
                <c:pt idx="11">
                  <c:v>14.785999999999998</c:v>
                </c:pt>
                <c:pt idx="12">
                  <c:v>3.56</c:v>
                </c:pt>
                <c:pt idx="13">
                  <c:v>4.4249999999999998</c:v>
                </c:pt>
                <c:pt idx="14">
                  <c:v>62.323</c:v>
                </c:pt>
                <c:pt idx="15">
                  <c:v>72.305000000000007</c:v>
                </c:pt>
                <c:pt idx="16">
                  <c:v>121.90100000000001</c:v>
                </c:pt>
                <c:pt idx="17">
                  <c:v>52.248000000000005</c:v>
                </c:pt>
                <c:pt idx="18">
                  <c:v>22.286999999999999</c:v>
                </c:pt>
                <c:pt idx="19">
                  <c:v>14.024999999999999</c:v>
                </c:pt>
                <c:pt idx="20">
                  <c:v>13.4</c:v>
                </c:pt>
                <c:pt idx="21">
                  <c:v>7.57</c:v>
                </c:pt>
                <c:pt idx="22">
                  <c:v>1.3599999999999999</c:v>
                </c:pt>
                <c:pt idx="23">
                  <c:v>1.6479999999999999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88-4128-A641-790EBF5C639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88-4128-A641-790EBF5C639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88-4128-A641-790EBF5C6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11.301</c:v>
                </c:pt>
                <c:pt idx="1">
                  <c:v>12.950999999999999</c:v>
                </c:pt>
                <c:pt idx="2">
                  <c:v>13.917</c:v>
                </c:pt>
                <c:pt idx="3">
                  <c:v>11.969000000000001</c:v>
                </c:pt>
                <c:pt idx="4">
                  <c:v>13.335999999999999</c:v>
                </c:pt>
                <c:pt idx="5">
                  <c:v>59.138000000000005</c:v>
                </c:pt>
                <c:pt idx="6">
                  <c:v>53.671999999999997</c:v>
                </c:pt>
                <c:pt idx="7">
                  <c:v>94.078000000000003</c:v>
                </c:pt>
                <c:pt idx="8">
                  <c:v>65.317999999999998</c:v>
                </c:pt>
                <c:pt idx="9">
                  <c:v>79.887</c:v>
                </c:pt>
                <c:pt idx="10">
                  <c:v>15.049000000000001</c:v>
                </c:pt>
                <c:pt idx="11">
                  <c:v>15.786</c:v>
                </c:pt>
                <c:pt idx="12">
                  <c:v>4.9740000000000002</c:v>
                </c:pt>
                <c:pt idx="13">
                  <c:v>6.0819999999999999</c:v>
                </c:pt>
                <c:pt idx="14">
                  <c:v>75.368999999999986</c:v>
                </c:pt>
                <c:pt idx="15">
                  <c:v>85.490999999999985</c:v>
                </c:pt>
                <c:pt idx="16">
                  <c:v>138.654</c:v>
                </c:pt>
                <c:pt idx="17">
                  <c:v>71.881</c:v>
                </c:pt>
                <c:pt idx="18">
                  <c:v>64.828999999999994</c:v>
                </c:pt>
                <c:pt idx="19">
                  <c:v>40.176000000000002</c:v>
                </c:pt>
                <c:pt idx="20">
                  <c:v>73.146000000000001</c:v>
                </c:pt>
                <c:pt idx="21">
                  <c:v>48.203000000000003</c:v>
                </c:pt>
                <c:pt idx="22">
                  <c:v>50.559000000000005</c:v>
                </c:pt>
                <c:pt idx="23">
                  <c:v>44.771000000000001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88-4128-A641-790EBF5C6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85</c:v>
                </c:pt>
                <c:pt idx="2">
                  <c:v>42.85</c:v>
                </c:pt>
                <c:pt idx="3">
                  <c:v>44.6</c:v>
                </c:pt>
                <c:pt idx="4">
                  <c:v>85</c:v>
                </c:pt>
                <c:pt idx="5">
                  <c:v>87.1</c:v>
                </c:pt>
                <c:pt idx="6">
                  <c:v>90.01</c:v>
                </c:pt>
                <c:pt idx="7">
                  <c:v>82.5</c:v>
                </c:pt>
                <c:pt idx="8">
                  <c:v>84.42</c:v>
                </c:pt>
                <c:pt idx="9">
                  <c:v>54.06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92.6</c:v>
                </c:pt>
                <c:pt idx="14">
                  <c:v>82.5</c:v>
                </c:pt>
                <c:pt idx="15">
                  <c:v>82.5</c:v>
                </c:pt>
                <c:pt idx="16">
                  <c:v>89.35</c:v>
                </c:pt>
                <c:pt idx="17">
                  <c:v>127.57</c:v>
                </c:pt>
                <c:pt idx="18">
                  <c:v>134.99</c:v>
                </c:pt>
                <c:pt idx="19">
                  <c:v>210.5</c:v>
                </c:pt>
                <c:pt idx="20">
                  <c:v>131.44999999999999</c:v>
                </c:pt>
                <c:pt idx="21">
                  <c:v>114.32</c:v>
                </c:pt>
                <c:pt idx="22">
                  <c:v>91.63</c:v>
                </c:pt>
                <c:pt idx="23">
                  <c:v>88.69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88-4128-A641-790EBF5C6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11.301</v>
      </c>
      <c r="C4" s="18">
        <v>12.951000000000001</v>
      </c>
      <c r="D4" s="18">
        <v>13.917</v>
      </c>
      <c r="E4" s="18">
        <v>11.968999999999999</v>
      </c>
      <c r="F4" s="18">
        <v>13.335999999999999</v>
      </c>
      <c r="G4" s="18">
        <v>59.137999999999998</v>
      </c>
      <c r="H4" s="18">
        <v>53.671999999999997</v>
      </c>
      <c r="I4" s="18">
        <v>94.078000000000003</v>
      </c>
      <c r="J4" s="18">
        <v>65.317999999999998</v>
      </c>
      <c r="K4" s="18">
        <v>79.887000000000015</v>
      </c>
      <c r="L4" s="18">
        <v>15.048999999999999</v>
      </c>
      <c r="M4" s="18">
        <v>15.785999999999998</v>
      </c>
      <c r="N4" s="18">
        <v>4.9740000000000002</v>
      </c>
      <c r="O4" s="18">
        <v>6.0820000000000007</v>
      </c>
      <c r="P4" s="18">
        <v>75.369</v>
      </c>
      <c r="Q4" s="18">
        <v>85.491</v>
      </c>
      <c r="R4" s="18">
        <v>138.654</v>
      </c>
      <c r="S4" s="18">
        <v>71.881</v>
      </c>
      <c r="T4" s="18">
        <v>64.828999999999994</v>
      </c>
      <c r="U4" s="18">
        <v>40.171999999999997</v>
      </c>
      <c r="V4" s="18">
        <v>73.146000000000001</v>
      </c>
      <c r="W4" s="18">
        <v>48.20300000000001</v>
      </c>
      <c r="X4" s="18">
        <v>50.559000000000005</v>
      </c>
      <c r="Y4" s="18">
        <v>44.771000000000001</v>
      </c>
      <c r="Z4" s="19"/>
      <c r="AA4" s="20">
        <f>SUM(B4:Z4)</f>
        <v>1150.5329999999997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</v>
      </c>
      <c r="C7" s="28">
        <v>85</v>
      </c>
      <c r="D7" s="28">
        <v>42.85</v>
      </c>
      <c r="E7" s="28">
        <v>44.6</v>
      </c>
      <c r="F7" s="28">
        <v>85</v>
      </c>
      <c r="G7" s="28">
        <v>87.1</v>
      </c>
      <c r="H7" s="28">
        <v>90.01</v>
      </c>
      <c r="I7" s="28">
        <v>82.5</v>
      </c>
      <c r="J7" s="28">
        <v>84.42</v>
      </c>
      <c r="K7" s="28">
        <v>54.06</v>
      </c>
      <c r="L7" s="28">
        <v>85</v>
      </c>
      <c r="M7" s="28">
        <v>85</v>
      </c>
      <c r="N7" s="28">
        <v>85</v>
      </c>
      <c r="O7" s="28">
        <v>92.6</v>
      </c>
      <c r="P7" s="28">
        <v>82.5</v>
      </c>
      <c r="Q7" s="28">
        <v>82.5</v>
      </c>
      <c r="R7" s="28">
        <v>89.35</v>
      </c>
      <c r="S7" s="28">
        <v>127.57</v>
      </c>
      <c r="T7" s="28">
        <v>134.99</v>
      </c>
      <c r="U7" s="28">
        <v>210.5</v>
      </c>
      <c r="V7" s="28">
        <v>131.44999999999999</v>
      </c>
      <c r="W7" s="28">
        <v>114.32</v>
      </c>
      <c r="X7" s="28">
        <v>91.63</v>
      </c>
      <c r="Y7" s="28">
        <v>88.69</v>
      </c>
      <c r="Z7" s="29"/>
      <c r="AA7" s="30">
        <f>IF(SUM(B7:Z7)&lt;&gt;0,AVERAGEIF(B7:Z7,"&lt;&gt;"""),"")</f>
        <v>93.401666666666657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18.8</v>
      </c>
      <c r="U12" s="52"/>
      <c r="V12" s="52">
        <v>33.956000000000003</v>
      </c>
      <c r="W12" s="52">
        <v>22.222999999999999</v>
      </c>
      <c r="X12" s="52">
        <v>38.616</v>
      </c>
      <c r="Y12" s="52">
        <v>39.118000000000002</v>
      </c>
      <c r="Z12" s="53"/>
      <c r="AA12" s="54">
        <f t="shared" si="0"/>
        <v>152.71299999999999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11.282999999999999</v>
      </c>
      <c r="C14" s="57">
        <v>12.951000000000001</v>
      </c>
      <c r="D14" s="57">
        <v>13.843</v>
      </c>
      <c r="E14" s="57">
        <v>11.644</v>
      </c>
      <c r="F14" s="57">
        <v>13.324999999999999</v>
      </c>
      <c r="G14" s="57">
        <v>54.693000000000005</v>
      </c>
      <c r="H14" s="57">
        <v>48.211999999999996</v>
      </c>
      <c r="I14" s="57">
        <v>81.757000000000005</v>
      </c>
      <c r="J14" s="57">
        <v>47.529999999999994</v>
      </c>
      <c r="K14" s="57">
        <v>65.51400000000001</v>
      </c>
      <c r="L14" s="57">
        <v>6.45</v>
      </c>
      <c r="M14" s="57">
        <v>14.785999999999998</v>
      </c>
      <c r="N14" s="57">
        <v>3.56</v>
      </c>
      <c r="O14" s="57">
        <v>4.4249999999999998</v>
      </c>
      <c r="P14" s="57">
        <v>62.323</v>
      </c>
      <c r="Q14" s="57">
        <v>72.305000000000007</v>
      </c>
      <c r="R14" s="57">
        <v>121.90100000000001</v>
      </c>
      <c r="S14" s="57">
        <v>52.248000000000005</v>
      </c>
      <c r="T14" s="57">
        <v>22.286999999999999</v>
      </c>
      <c r="U14" s="57">
        <v>14.024999999999999</v>
      </c>
      <c r="V14" s="57">
        <v>13.4</v>
      </c>
      <c r="W14" s="57">
        <v>7.57</v>
      </c>
      <c r="X14" s="57">
        <v>1.3599999999999999</v>
      </c>
      <c r="Y14" s="57">
        <v>1.6479999999999999</v>
      </c>
      <c r="Z14" s="58"/>
      <c r="AA14" s="59">
        <f t="shared" si="0"/>
        <v>759.04000000000008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11.282999999999999</v>
      </c>
      <c r="C16" s="62">
        <f t="shared" ref="C16:Z16" si="1">IF(LEN(C$2)&gt;0,SUM(C10:C15),"")</f>
        <v>12.951000000000001</v>
      </c>
      <c r="D16" s="62">
        <f t="shared" si="1"/>
        <v>13.843</v>
      </c>
      <c r="E16" s="62">
        <f t="shared" si="1"/>
        <v>11.644</v>
      </c>
      <c r="F16" s="62">
        <f t="shared" si="1"/>
        <v>13.324999999999999</v>
      </c>
      <c r="G16" s="62">
        <f t="shared" si="1"/>
        <v>54.693000000000005</v>
      </c>
      <c r="H16" s="62">
        <f t="shared" si="1"/>
        <v>48.211999999999996</v>
      </c>
      <c r="I16" s="62">
        <f t="shared" si="1"/>
        <v>81.757000000000005</v>
      </c>
      <c r="J16" s="62">
        <f t="shared" si="1"/>
        <v>47.529999999999994</v>
      </c>
      <c r="K16" s="62">
        <f t="shared" si="1"/>
        <v>65.51400000000001</v>
      </c>
      <c r="L16" s="62">
        <f t="shared" si="1"/>
        <v>6.45</v>
      </c>
      <c r="M16" s="62">
        <f t="shared" si="1"/>
        <v>14.785999999999998</v>
      </c>
      <c r="N16" s="62">
        <f t="shared" si="1"/>
        <v>3.56</v>
      </c>
      <c r="O16" s="62">
        <f t="shared" si="1"/>
        <v>4.4249999999999998</v>
      </c>
      <c r="P16" s="62">
        <f t="shared" si="1"/>
        <v>62.323</v>
      </c>
      <c r="Q16" s="62">
        <f t="shared" si="1"/>
        <v>72.305000000000007</v>
      </c>
      <c r="R16" s="62">
        <f t="shared" si="1"/>
        <v>121.90100000000001</v>
      </c>
      <c r="S16" s="62">
        <f t="shared" si="1"/>
        <v>52.248000000000005</v>
      </c>
      <c r="T16" s="62">
        <f t="shared" si="1"/>
        <v>41.087000000000003</v>
      </c>
      <c r="U16" s="62">
        <f t="shared" si="1"/>
        <v>14.024999999999999</v>
      </c>
      <c r="V16" s="62">
        <f t="shared" si="1"/>
        <v>47.356000000000002</v>
      </c>
      <c r="W16" s="62">
        <f t="shared" si="1"/>
        <v>29.792999999999999</v>
      </c>
      <c r="X16" s="62">
        <f t="shared" si="1"/>
        <v>39.975999999999999</v>
      </c>
      <c r="Y16" s="62">
        <f t="shared" si="1"/>
        <v>40.766000000000005</v>
      </c>
      <c r="Z16" s="63" t="str">
        <f t="shared" si="1"/>
        <v/>
      </c>
      <c r="AA16" s="64">
        <f>SUM(AA10:AA15)</f>
        <v>911.75300000000004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1.7999999999999999E-2</v>
      </c>
      <c r="C20" s="77"/>
      <c r="D20" s="77">
        <v>0.04</v>
      </c>
      <c r="E20" s="77"/>
      <c r="F20" s="77"/>
      <c r="G20" s="77"/>
      <c r="H20" s="77"/>
      <c r="I20" s="77"/>
      <c r="J20" s="77"/>
      <c r="K20" s="77"/>
      <c r="L20" s="77"/>
      <c r="M20" s="77"/>
      <c r="N20" s="77">
        <v>1.4E-2</v>
      </c>
      <c r="O20" s="77">
        <v>1.7999999999999999E-2</v>
      </c>
      <c r="P20" s="77">
        <v>1.9E-2</v>
      </c>
      <c r="Q20" s="77"/>
      <c r="R20" s="77"/>
      <c r="S20" s="77">
        <v>1.4E-2</v>
      </c>
      <c r="T20" s="77"/>
      <c r="U20" s="77"/>
      <c r="V20" s="77"/>
      <c r="W20" s="77">
        <v>1.7999999999999999E-2</v>
      </c>
      <c r="X20" s="77">
        <v>2.3E-2</v>
      </c>
      <c r="Y20" s="77">
        <v>0.05</v>
      </c>
      <c r="Z20" s="78"/>
      <c r="AA20" s="79">
        <f t="shared" si="2"/>
        <v>0.21399999999999997</v>
      </c>
    </row>
    <row r="21" spans="1:27" ht="25.15" customHeight="1" x14ac:dyDescent="0.2">
      <c r="A21" s="75" t="s">
        <v>16</v>
      </c>
      <c r="B21" s="80"/>
      <c r="C21" s="81"/>
      <c r="D21" s="81">
        <v>3.4000000000000002E-2</v>
      </c>
      <c r="E21" s="81">
        <v>0.32500000000000001</v>
      </c>
      <c r="F21" s="81">
        <v>1.0999999999999999E-2</v>
      </c>
      <c r="G21" s="81">
        <v>4.4450000000000003</v>
      </c>
      <c r="H21" s="81">
        <v>5.46</v>
      </c>
      <c r="I21" s="81">
        <v>12.321</v>
      </c>
      <c r="J21" s="81">
        <v>17.788</v>
      </c>
      <c r="K21" s="81">
        <v>14.373000000000001</v>
      </c>
      <c r="L21" s="81">
        <v>8.5990000000000002</v>
      </c>
      <c r="M21" s="81">
        <v>1</v>
      </c>
      <c r="N21" s="81">
        <v>1.4</v>
      </c>
      <c r="O21" s="81">
        <v>1.639</v>
      </c>
      <c r="P21" s="81">
        <v>13.026999999999999</v>
      </c>
      <c r="Q21" s="81">
        <v>13.186</v>
      </c>
      <c r="R21" s="81">
        <v>16.753</v>
      </c>
      <c r="S21" s="81">
        <v>19.619</v>
      </c>
      <c r="T21" s="81">
        <v>23.742000000000001</v>
      </c>
      <c r="U21" s="81">
        <v>26.146999999999998</v>
      </c>
      <c r="V21" s="81">
        <v>25.79</v>
      </c>
      <c r="W21" s="81">
        <v>18.392000000000003</v>
      </c>
      <c r="X21" s="81">
        <v>10.56</v>
      </c>
      <c r="Y21" s="81">
        <v>3.9550000000000001</v>
      </c>
      <c r="Z21" s="78"/>
      <c r="AA21" s="79">
        <f t="shared" si="2"/>
        <v>238.566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1.7999999999999999E-2</v>
      </c>
      <c r="C25" s="88">
        <f t="shared" ref="C25:Z25" si="3">IF(LEN(C$2)&gt;0,SUM(C19:C24),"")</f>
        <v>0</v>
      </c>
      <c r="D25" s="88">
        <f t="shared" si="3"/>
        <v>7.400000000000001E-2</v>
      </c>
      <c r="E25" s="88">
        <f t="shared" si="3"/>
        <v>0.32500000000000001</v>
      </c>
      <c r="F25" s="88">
        <f t="shared" si="3"/>
        <v>1.0999999999999999E-2</v>
      </c>
      <c r="G25" s="88">
        <f t="shared" si="3"/>
        <v>4.4450000000000003</v>
      </c>
      <c r="H25" s="88">
        <f t="shared" si="3"/>
        <v>5.46</v>
      </c>
      <c r="I25" s="88">
        <f t="shared" si="3"/>
        <v>12.321</v>
      </c>
      <c r="J25" s="88">
        <f t="shared" si="3"/>
        <v>17.788</v>
      </c>
      <c r="K25" s="88">
        <f t="shared" si="3"/>
        <v>14.373000000000001</v>
      </c>
      <c r="L25" s="88">
        <f t="shared" si="3"/>
        <v>8.5990000000000002</v>
      </c>
      <c r="M25" s="88">
        <f t="shared" si="3"/>
        <v>1</v>
      </c>
      <c r="N25" s="88">
        <f t="shared" si="3"/>
        <v>1.4139999999999999</v>
      </c>
      <c r="O25" s="88">
        <f t="shared" si="3"/>
        <v>1.657</v>
      </c>
      <c r="P25" s="88">
        <f t="shared" si="3"/>
        <v>13.045999999999999</v>
      </c>
      <c r="Q25" s="88">
        <f t="shared" si="3"/>
        <v>13.186</v>
      </c>
      <c r="R25" s="88">
        <f t="shared" si="3"/>
        <v>16.753</v>
      </c>
      <c r="S25" s="88">
        <f t="shared" si="3"/>
        <v>19.632999999999999</v>
      </c>
      <c r="T25" s="88">
        <f t="shared" si="3"/>
        <v>23.742000000000001</v>
      </c>
      <c r="U25" s="88">
        <f t="shared" si="3"/>
        <v>26.146999999999998</v>
      </c>
      <c r="V25" s="88">
        <f t="shared" si="3"/>
        <v>25.79</v>
      </c>
      <c r="W25" s="88">
        <f t="shared" si="3"/>
        <v>18.410000000000004</v>
      </c>
      <c r="X25" s="88">
        <f t="shared" si="3"/>
        <v>10.583</v>
      </c>
      <c r="Y25" s="88">
        <f t="shared" si="3"/>
        <v>4.0049999999999999</v>
      </c>
      <c r="Z25" s="89" t="str">
        <f t="shared" si="3"/>
        <v/>
      </c>
      <c r="AA25" s="90">
        <f>SUM(AA19:AA24)</f>
        <v>238.78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11.301</v>
      </c>
      <c r="C29" s="77">
        <v>12.951000000000001</v>
      </c>
      <c r="D29" s="77">
        <v>13.917</v>
      </c>
      <c r="E29" s="77">
        <v>11.968999999999999</v>
      </c>
      <c r="F29" s="77">
        <v>13.336</v>
      </c>
      <c r="G29" s="77">
        <v>59.137999999999998</v>
      </c>
      <c r="H29" s="77">
        <v>53.671999999999997</v>
      </c>
      <c r="I29" s="77">
        <v>94.078000000000003</v>
      </c>
      <c r="J29" s="77">
        <v>65.317999999999998</v>
      </c>
      <c r="K29" s="77">
        <v>79.887</v>
      </c>
      <c r="L29" s="77">
        <v>15.048999999999999</v>
      </c>
      <c r="M29" s="77">
        <v>15.786</v>
      </c>
      <c r="N29" s="77">
        <v>4.9740000000000002</v>
      </c>
      <c r="O29" s="77">
        <v>6.0819999999999999</v>
      </c>
      <c r="P29" s="77">
        <v>75.369</v>
      </c>
      <c r="Q29" s="77">
        <v>85.491</v>
      </c>
      <c r="R29" s="77">
        <v>138.654</v>
      </c>
      <c r="S29" s="77">
        <v>71.881</v>
      </c>
      <c r="T29" s="77">
        <v>64.828999999999994</v>
      </c>
      <c r="U29" s="77">
        <v>40.171999999999997</v>
      </c>
      <c r="V29" s="77">
        <v>73.146000000000001</v>
      </c>
      <c r="W29" s="77">
        <v>48.203000000000003</v>
      </c>
      <c r="X29" s="77">
        <v>50.558999999999997</v>
      </c>
      <c r="Y29" s="77">
        <v>44.771000000000001</v>
      </c>
      <c r="Z29" s="78"/>
      <c r="AA29" s="79">
        <f>SUM(B29:Z29)</f>
        <v>1150.5329999999997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11.301</v>
      </c>
      <c r="C31" s="62">
        <f t="shared" ref="C31:Z31" si="4">IF(LEN(C$2)&gt;0,SUM(C28:C30),"")</f>
        <v>12.951000000000001</v>
      </c>
      <c r="D31" s="62">
        <f t="shared" si="4"/>
        <v>13.917</v>
      </c>
      <c r="E31" s="62">
        <f t="shared" si="4"/>
        <v>11.968999999999999</v>
      </c>
      <c r="F31" s="62">
        <f t="shared" si="4"/>
        <v>13.336</v>
      </c>
      <c r="G31" s="62">
        <f t="shared" si="4"/>
        <v>59.137999999999998</v>
      </c>
      <c r="H31" s="62">
        <f t="shared" si="4"/>
        <v>53.671999999999997</v>
      </c>
      <c r="I31" s="62">
        <f t="shared" si="4"/>
        <v>94.078000000000003</v>
      </c>
      <c r="J31" s="62">
        <f t="shared" si="4"/>
        <v>65.317999999999998</v>
      </c>
      <c r="K31" s="62">
        <f t="shared" si="4"/>
        <v>79.887</v>
      </c>
      <c r="L31" s="62">
        <f t="shared" si="4"/>
        <v>15.048999999999999</v>
      </c>
      <c r="M31" s="62">
        <f t="shared" si="4"/>
        <v>15.786</v>
      </c>
      <c r="N31" s="62">
        <f t="shared" si="4"/>
        <v>4.9740000000000002</v>
      </c>
      <c r="O31" s="62">
        <f t="shared" si="4"/>
        <v>6.0819999999999999</v>
      </c>
      <c r="P31" s="62">
        <f t="shared" si="4"/>
        <v>75.369</v>
      </c>
      <c r="Q31" s="62">
        <f t="shared" si="4"/>
        <v>85.491</v>
      </c>
      <c r="R31" s="62">
        <f t="shared" si="4"/>
        <v>138.654</v>
      </c>
      <c r="S31" s="62">
        <f t="shared" si="4"/>
        <v>71.881</v>
      </c>
      <c r="T31" s="62">
        <f t="shared" si="4"/>
        <v>64.828999999999994</v>
      </c>
      <c r="U31" s="62">
        <f t="shared" si="4"/>
        <v>40.171999999999997</v>
      </c>
      <c r="V31" s="62">
        <f t="shared" si="4"/>
        <v>73.146000000000001</v>
      </c>
      <c r="W31" s="62">
        <f t="shared" si="4"/>
        <v>48.203000000000003</v>
      </c>
      <c r="X31" s="62">
        <f t="shared" si="4"/>
        <v>50.558999999999997</v>
      </c>
      <c r="Y31" s="62">
        <f t="shared" si="4"/>
        <v>44.771000000000001</v>
      </c>
      <c r="Z31" s="63" t="str">
        <f t="shared" si="4"/>
        <v/>
      </c>
      <c r="AA31" s="64">
        <f>SUM(AA28:AA30)</f>
        <v>1150.5329999999997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11.301</v>
      </c>
      <c r="C51" s="88">
        <f t="shared" si="10"/>
        <v>12.951000000000001</v>
      </c>
      <c r="D51" s="88">
        <f t="shared" si="10"/>
        <v>13.917</v>
      </c>
      <c r="E51" s="88">
        <f t="shared" si="10"/>
        <v>11.968999999999999</v>
      </c>
      <c r="F51" s="88">
        <f t="shared" si="10"/>
        <v>13.335999999999999</v>
      </c>
      <c r="G51" s="88">
        <f t="shared" si="10"/>
        <v>59.138000000000005</v>
      </c>
      <c r="H51" s="88">
        <f t="shared" si="10"/>
        <v>53.671999999999997</v>
      </c>
      <c r="I51" s="88">
        <f t="shared" si="10"/>
        <v>94.078000000000003</v>
      </c>
      <c r="J51" s="88">
        <f t="shared" si="10"/>
        <v>65.317999999999998</v>
      </c>
      <c r="K51" s="88">
        <f t="shared" si="10"/>
        <v>79.887000000000015</v>
      </c>
      <c r="L51" s="88">
        <f t="shared" si="10"/>
        <v>15.048999999999999</v>
      </c>
      <c r="M51" s="88">
        <f t="shared" si="10"/>
        <v>15.785999999999998</v>
      </c>
      <c r="N51" s="88">
        <f t="shared" si="10"/>
        <v>4.9740000000000002</v>
      </c>
      <c r="O51" s="88">
        <f t="shared" si="10"/>
        <v>6.0819999999999999</v>
      </c>
      <c r="P51" s="88">
        <f t="shared" si="10"/>
        <v>75.369</v>
      </c>
      <c r="Q51" s="88">
        <f t="shared" si="10"/>
        <v>85.491000000000014</v>
      </c>
      <c r="R51" s="88">
        <f t="shared" si="10"/>
        <v>138.654</v>
      </c>
      <c r="S51" s="88">
        <f t="shared" si="10"/>
        <v>71.881</v>
      </c>
      <c r="T51" s="88">
        <f t="shared" si="10"/>
        <v>64.829000000000008</v>
      </c>
      <c r="U51" s="88">
        <f t="shared" si="10"/>
        <v>40.171999999999997</v>
      </c>
      <c r="V51" s="88">
        <f t="shared" si="10"/>
        <v>73.146000000000001</v>
      </c>
      <c r="W51" s="88">
        <f t="shared" si="10"/>
        <v>48.203000000000003</v>
      </c>
      <c r="X51" s="88">
        <f t="shared" si="10"/>
        <v>50.558999999999997</v>
      </c>
      <c r="Y51" s="88">
        <f t="shared" si="10"/>
        <v>44.771000000000008</v>
      </c>
      <c r="Z51" s="89" t="str">
        <f t="shared" si="10"/>
        <v/>
      </c>
      <c r="AA51" s="104">
        <f>SUM(B51:Z51)</f>
        <v>1150.5329999999997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11.301</v>
      </c>
      <c r="C4" s="18">
        <v>12.950999999999999</v>
      </c>
      <c r="D4" s="18">
        <v>13.917</v>
      </c>
      <c r="E4" s="18">
        <v>11.969000000000001</v>
      </c>
      <c r="F4" s="18">
        <v>13.335999999999999</v>
      </c>
      <c r="G4" s="18">
        <v>59.138000000000005</v>
      </c>
      <c r="H4" s="18">
        <v>53.671999999999997</v>
      </c>
      <c r="I4" s="18">
        <v>94.078000000000003</v>
      </c>
      <c r="J4" s="18">
        <v>65.317999999999998</v>
      </c>
      <c r="K4" s="18">
        <v>79.887</v>
      </c>
      <c r="L4" s="18">
        <v>15.049000000000001</v>
      </c>
      <c r="M4" s="18">
        <v>15.786</v>
      </c>
      <c r="N4" s="18">
        <v>4.9740000000000002</v>
      </c>
      <c r="O4" s="18">
        <v>6.0819999999999999</v>
      </c>
      <c r="P4" s="18">
        <v>75.368999999999986</v>
      </c>
      <c r="Q4" s="18">
        <v>85.490999999999985</v>
      </c>
      <c r="R4" s="18">
        <v>138.654</v>
      </c>
      <c r="S4" s="18">
        <v>71.881</v>
      </c>
      <c r="T4" s="18">
        <v>64.828999999999994</v>
      </c>
      <c r="U4" s="18">
        <v>40.176000000000002</v>
      </c>
      <c r="V4" s="18">
        <v>73.146000000000001</v>
      </c>
      <c r="W4" s="18">
        <v>48.203000000000003</v>
      </c>
      <c r="X4" s="18">
        <v>50.559000000000005</v>
      </c>
      <c r="Y4" s="18">
        <v>44.771000000000001</v>
      </c>
      <c r="Z4" s="19"/>
      <c r="AA4" s="20">
        <f>SUM(B4:Z4)</f>
        <v>1150.5369999999998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</v>
      </c>
      <c r="C7" s="28">
        <v>85</v>
      </c>
      <c r="D7" s="28">
        <v>42.85</v>
      </c>
      <c r="E7" s="28">
        <v>44.6</v>
      </c>
      <c r="F7" s="28">
        <v>85</v>
      </c>
      <c r="G7" s="28">
        <v>87.1</v>
      </c>
      <c r="H7" s="28">
        <v>90.01</v>
      </c>
      <c r="I7" s="28">
        <v>82.5</v>
      </c>
      <c r="J7" s="28">
        <v>84.42</v>
      </c>
      <c r="K7" s="28">
        <v>54.06</v>
      </c>
      <c r="L7" s="28">
        <v>85</v>
      </c>
      <c r="M7" s="28">
        <v>85</v>
      </c>
      <c r="N7" s="28">
        <v>85</v>
      </c>
      <c r="O7" s="28">
        <v>92.6</v>
      </c>
      <c r="P7" s="28">
        <v>82.5</v>
      </c>
      <c r="Q7" s="28">
        <v>82.5</v>
      </c>
      <c r="R7" s="28">
        <v>89.35</v>
      </c>
      <c r="S7" s="28">
        <v>127.57</v>
      </c>
      <c r="T7" s="28">
        <v>134.99</v>
      </c>
      <c r="U7" s="28">
        <v>210.5</v>
      </c>
      <c r="V7" s="28">
        <v>131.44999999999999</v>
      </c>
      <c r="W7" s="28">
        <v>114.32</v>
      </c>
      <c r="X7" s="28">
        <v>91.63</v>
      </c>
      <c r="Y7" s="28">
        <v>88.69</v>
      </c>
      <c r="Z7" s="29"/>
      <c r="AA7" s="30">
        <f>IF(SUM(B7:Z7)&lt;&gt;0,AVERAGEIF(B7:Z7,"&lt;&gt;"""),"")</f>
        <v>93.401666666666657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8.5999999999999993E-2</v>
      </c>
      <c r="I12" s="52">
        <v>12.537000000000001</v>
      </c>
      <c r="J12" s="52"/>
      <c r="K12" s="52">
        <v>14.99</v>
      </c>
      <c r="L12" s="52"/>
      <c r="M12" s="52"/>
      <c r="N12" s="52"/>
      <c r="O12" s="52"/>
      <c r="P12" s="52">
        <v>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32.613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7.5460000000000003</v>
      </c>
      <c r="C14" s="57">
        <v>9.5589999999999993</v>
      </c>
      <c r="D14" s="57">
        <v>10</v>
      </c>
      <c r="E14" s="57">
        <v>9</v>
      </c>
      <c r="F14" s="57">
        <v>10.145</v>
      </c>
      <c r="G14" s="57"/>
      <c r="H14" s="57"/>
      <c r="I14" s="57">
        <v>23.766999999999999</v>
      </c>
      <c r="J14" s="57">
        <v>20</v>
      </c>
      <c r="K14" s="57">
        <v>27.295999999999999</v>
      </c>
      <c r="L14" s="57">
        <v>9.6180000000000003</v>
      </c>
      <c r="M14" s="57">
        <v>9.4149999999999991</v>
      </c>
      <c r="N14" s="57">
        <v>1.762</v>
      </c>
      <c r="O14" s="57"/>
      <c r="P14" s="57">
        <v>3.742</v>
      </c>
      <c r="Q14" s="57">
        <v>4.1680000000000001</v>
      </c>
      <c r="R14" s="57">
        <v>42.563000000000002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188.58099999999996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7.5460000000000003</v>
      </c>
      <c r="C16" s="62">
        <f t="shared" ref="C16:Z16" si="1">IF(LEN(C$2)&gt;0,SUM(C10:C15),"")</f>
        <v>9.5589999999999993</v>
      </c>
      <c r="D16" s="62">
        <f t="shared" si="1"/>
        <v>10</v>
      </c>
      <c r="E16" s="62">
        <f t="shared" si="1"/>
        <v>9</v>
      </c>
      <c r="F16" s="62">
        <f t="shared" si="1"/>
        <v>10.145</v>
      </c>
      <c r="G16" s="62">
        <f t="shared" si="1"/>
        <v>0</v>
      </c>
      <c r="H16" s="62">
        <f t="shared" si="1"/>
        <v>8.5999999999999993E-2</v>
      </c>
      <c r="I16" s="62">
        <f t="shared" si="1"/>
        <v>36.304000000000002</v>
      </c>
      <c r="J16" s="62">
        <f t="shared" si="1"/>
        <v>20</v>
      </c>
      <c r="K16" s="62">
        <f t="shared" si="1"/>
        <v>42.286000000000001</v>
      </c>
      <c r="L16" s="62">
        <f t="shared" si="1"/>
        <v>9.6180000000000003</v>
      </c>
      <c r="M16" s="62">
        <f t="shared" si="1"/>
        <v>9.4149999999999991</v>
      </c>
      <c r="N16" s="62">
        <f t="shared" si="1"/>
        <v>1.762</v>
      </c>
      <c r="O16" s="62">
        <f t="shared" si="1"/>
        <v>0</v>
      </c>
      <c r="P16" s="62">
        <f t="shared" si="1"/>
        <v>8.7420000000000009</v>
      </c>
      <c r="Q16" s="62">
        <f t="shared" si="1"/>
        <v>4.1680000000000001</v>
      </c>
      <c r="R16" s="62">
        <f t="shared" si="1"/>
        <v>42.563000000000002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221.19399999999996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0.4</v>
      </c>
      <c r="J19" s="72"/>
      <c r="K19" s="72"/>
      <c r="L19" s="72"/>
      <c r="M19" s="72"/>
      <c r="N19" s="72"/>
      <c r="O19" s="72"/>
      <c r="P19" s="72">
        <v>9</v>
      </c>
      <c r="Q19" s="72">
        <v>9</v>
      </c>
      <c r="R19" s="72">
        <v>0.5</v>
      </c>
      <c r="S19" s="72">
        <v>0.5</v>
      </c>
      <c r="T19" s="72">
        <v>0.75</v>
      </c>
      <c r="U19" s="72">
        <v>1</v>
      </c>
      <c r="V19" s="72">
        <v>0.5</v>
      </c>
      <c r="W19" s="72"/>
      <c r="X19" s="72"/>
      <c r="Y19" s="72"/>
      <c r="Z19" s="73"/>
      <c r="AA19" s="74">
        <f t="shared" ref="AA19:AA24" si="2">SUM(B19:Z19)</f>
        <v>21.65</v>
      </c>
    </row>
    <row r="20" spans="1:27" ht="25.15" customHeight="1" x14ac:dyDescent="0.2">
      <c r="A20" s="75" t="s">
        <v>15</v>
      </c>
      <c r="B20" s="76">
        <v>0.129</v>
      </c>
      <c r="C20" s="77">
        <v>0.125</v>
      </c>
      <c r="D20" s="77">
        <v>0.59899999999999998</v>
      </c>
      <c r="E20" s="77">
        <v>0.13200000000000001</v>
      </c>
      <c r="F20" s="77">
        <v>0.126</v>
      </c>
      <c r="G20" s="77">
        <v>10.488</v>
      </c>
      <c r="H20" s="77">
        <v>6.4429999999999996</v>
      </c>
      <c r="I20" s="77">
        <v>7.0180000000000007</v>
      </c>
      <c r="J20" s="77">
        <v>4.26</v>
      </c>
      <c r="K20" s="77">
        <v>5.2149999999999999</v>
      </c>
      <c r="L20" s="77">
        <v>0.26900000000000002</v>
      </c>
      <c r="M20" s="77">
        <v>0.27100000000000002</v>
      </c>
      <c r="N20" s="77">
        <v>9.1999999999999998E-2</v>
      </c>
      <c r="O20" s="77">
        <v>9.2999999999999999E-2</v>
      </c>
      <c r="P20" s="77">
        <v>8.5000000000000006E-2</v>
      </c>
      <c r="Q20" s="77">
        <v>9.9010000000000016</v>
      </c>
      <c r="R20" s="77">
        <v>34.948</v>
      </c>
      <c r="S20" s="77">
        <v>18.924999999999997</v>
      </c>
      <c r="T20" s="77">
        <v>13.459</v>
      </c>
      <c r="U20" s="77">
        <v>5.5069999999999997</v>
      </c>
      <c r="V20" s="77">
        <v>12.926</v>
      </c>
      <c r="W20" s="77">
        <v>9.11</v>
      </c>
      <c r="X20" s="77">
        <v>2.657</v>
      </c>
      <c r="Y20" s="77">
        <v>3.056</v>
      </c>
      <c r="Z20" s="78"/>
      <c r="AA20" s="79">
        <f t="shared" si="2"/>
        <v>145.834</v>
      </c>
    </row>
    <row r="21" spans="1:27" ht="25.15" customHeight="1" x14ac:dyDescent="0.2">
      <c r="A21" s="75" t="s">
        <v>16</v>
      </c>
      <c r="B21" s="80">
        <v>3.6260000000000003</v>
      </c>
      <c r="C21" s="81">
        <v>3.2669999999999999</v>
      </c>
      <c r="D21" s="81">
        <v>3.3180000000000005</v>
      </c>
      <c r="E21" s="81">
        <v>2.8370000000000002</v>
      </c>
      <c r="F21" s="81">
        <v>3.0649999999999999</v>
      </c>
      <c r="G21" s="81">
        <v>48.650000000000006</v>
      </c>
      <c r="H21" s="81">
        <v>47.143000000000001</v>
      </c>
      <c r="I21" s="81">
        <v>50.356000000000002</v>
      </c>
      <c r="J21" s="81">
        <v>41.058</v>
      </c>
      <c r="K21" s="81">
        <v>32.386000000000003</v>
      </c>
      <c r="L21" s="81">
        <v>5.1619999999999999</v>
      </c>
      <c r="M21" s="81">
        <v>6.1000000000000005</v>
      </c>
      <c r="N21" s="81">
        <v>3.12</v>
      </c>
      <c r="O21" s="81">
        <v>5.9889999999999999</v>
      </c>
      <c r="P21" s="81">
        <v>57.541999999999994</v>
      </c>
      <c r="Q21" s="81">
        <v>62.421999999999997</v>
      </c>
      <c r="R21" s="81">
        <v>60.642999999999994</v>
      </c>
      <c r="S21" s="81">
        <v>52.455999999999989</v>
      </c>
      <c r="T21" s="81">
        <v>50.620000000000005</v>
      </c>
      <c r="U21" s="81">
        <v>15.669</v>
      </c>
      <c r="V21" s="81">
        <v>59.72</v>
      </c>
      <c r="W21" s="81">
        <v>39.093000000000004</v>
      </c>
      <c r="X21" s="81">
        <v>47.902000000000001</v>
      </c>
      <c r="Y21" s="81">
        <v>41.714999999999996</v>
      </c>
      <c r="Z21" s="78"/>
      <c r="AA21" s="79">
        <f t="shared" si="2"/>
        <v>743.85899999999992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3.7550000000000003</v>
      </c>
      <c r="C25" s="88">
        <f t="shared" si="3"/>
        <v>3.3919999999999999</v>
      </c>
      <c r="D25" s="88">
        <f t="shared" si="3"/>
        <v>3.9170000000000007</v>
      </c>
      <c r="E25" s="88">
        <f t="shared" si="3"/>
        <v>2.9690000000000003</v>
      </c>
      <c r="F25" s="88">
        <f t="shared" si="3"/>
        <v>3.1909999999999998</v>
      </c>
      <c r="G25" s="88">
        <f t="shared" si="3"/>
        <v>59.138000000000005</v>
      </c>
      <c r="H25" s="88">
        <f t="shared" si="3"/>
        <v>53.585999999999999</v>
      </c>
      <c r="I25" s="88">
        <f t="shared" si="3"/>
        <v>57.774000000000001</v>
      </c>
      <c r="J25" s="88">
        <f t="shared" si="3"/>
        <v>45.317999999999998</v>
      </c>
      <c r="K25" s="88">
        <f t="shared" si="3"/>
        <v>37.600999999999999</v>
      </c>
      <c r="L25" s="88">
        <f t="shared" si="3"/>
        <v>5.431</v>
      </c>
      <c r="M25" s="88">
        <f t="shared" si="3"/>
        <v>6.3710000000000004</v>
      </c>
      <c r="N25" s="88">
        <f t="shared" si="3"/>
        <v>3.2120000000000002</v>
      </c>
      <c r="O25" s="88">
        <f t="shared" si="3"/>
        <v>6.0819999999999999</v>
      </c>
      <c r="P25" s="88">
        <f t="shared" si="3"/>
        <v>66.626999999999995</v>
      </c>
      <c r="Q25" s="88">
        <f t="shared" si="3"/>
        <v>81.323000000000008</v>
      </c>
      <c r="R25" s="88">
        <f t="shared" si="3"/>
        <v>96.090999999999994</v>
      </c>
      <c r="S25" s="88">
        <f t="shared" si="3"/>
        <v>71.880999999999986</v>
      </c>
      <c r="T25" s="88">
        <f t="shared" si="3"/>
        <v>64.829000000000008</v>
      </c>
      <c r="U25" s="88">
        <f t="shared" si="3"/>
        <v>22.176000000000002</v>
      </c>
      <c r="V25" s="88">
        <f t="shared" si="3"/>
        <v>73.146000000000001</v>
      </c>
      <c r="W25" s="88">
        <f t="shared" si="3"/>
        <v>48.203000000000003</v>
      </c>
      <c r="X25" s="88">
        <f t="shared" si="3"/>
        <v>50.558999999999997</v>
      </c>
      <c r="Y25" s="88">
        <f t="shared" si="3"/>
        <v>44.770999999999994</v>
      </c>
      <c r="Z25" s="89">
        <f t="shared" si="3"/>
        <v>0</v>
      </c>
      <c r="AA25" s="90">
        <f t="shared" si="3"/>
        <v>911.34299999999996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11.301</v>
      </c>
      <c r="C29" s="77">
        <v>12.951000000000001</v>
      </c>
      <c r="D29" s="77">
        <v>13.917</v>
      </c>
      <c r="E29" s="77">
        <v>11.968999999999999</v>
      </c>
      <c r="F29" s="77">
        <v>13.336</v>
      </c>
      <c r="G29" s="77">
        <v>59.137999999999998</v>
      </c>
      <c r="H29" s="77">
        <v>53.671999999999997</v>
      </c>
      <c r="I29" s="77">
        <v>94.078000000000003</v>
      </c>
      <c r="J29" s="77">
        <v>65.317999999999998</v>
      </c>
      <c r="K29" s="77">
        <v>79.887</v>
      </c>
      <c r="L29" s="77">
        <v>15.048999999999999</v>
      </c>
      <c r="M29" s="77">
        <v>15.786</v>
      </c>
      <c r="N29" s="77">
        <v>4.9740000000000002</v>
      </c>
      <c r="O29" s="77">
        <v>6.0819999999999999</v>
      </c>
      <c r="P29" s="77">
        <v>75.369</v>
      </c>
      <c r="Q29" s="77">
        <v>85.491</v>
      </c>
      <c r="R29" s="77">
        <v>138.654</v>
      </c>
      <c r="S29" s="77">
        <v>71.881</v>
      </c>
      <c r="T29" s="77">
        <v>64.828999999999994</v>
      </c>
      <c r="U29" s="77">
        <v>22.175999999999998</v>
      </c>
      <c r="V29" s="77">
        <v>73.146000000000001</v>
      </c>
      <c r="W29" s="77">
        <v>48.203000000000003</v>
      </c>
      <c r="X29" s="77">
        <v>50.558999999999997</v>
      </c>
      <c r="Y29" s="77">
        <v>44.771000000000001</v>
      </c>
      <c r="Z29" s="78"/>
      <c r="AA29" s="79">
        <f>SUM(B29:Z29)</f>
        <v>1132.5369999999998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11.301</v>
      </c>
      <c r="C31" s="62">
        <f t="shared" si="4"/>
        <v>12.951000000000001</v>
      </c>
      <c r="D31" s="62">
        <f t="shared" si="4"/>
        <v>13.917</v>
      </c>
      <c r="E31" s="62">
        <f t="shared" si="4"/>
        <v>11.968999999999999</v>
      </c>
      <c r="F31" s="62">
        <f t="shared" si="4"/>
        <v>13.336</v>
      </c>
      <c r="G31" s="62">
        <f t="shared" si="4"/>
        <v>59.137999999999998</v>
      </c>
      <c r="H31" s="62">
        <f t="shared" si="4"/>
        <v>53.671999999999997</v>
      </c>
      <c r="I31" s="62">
        <f t="shared" si="4"/>
        <v>94.078000000000003</v>
      </c>
      <c r="J31" s="62">
        <f t="shared" si="4"/>
        <v>65.317999999999998</v>
      </c>
      <c r="K31" s="62">
        <f t="shared" si="4"/>
        <v>79.887</v>
      </c>
      <c r="L31" s="62">
        <f t="shared" si="4"/>
        <v>15.048999999999999</v>
      </c>
      <c r="M31" s="62">
        <f t="shared" si="4"/>
        <v>15.786</v>
      </c>
      <c r="N31" s="62">
        <f t="shared" si="4"/>
        <v>4.9740000000000002</v>
      </c>
      <c r="O31" s="62">
        <f t="shared" si="4"/>
        <v>6.0819999999999999</v>
      </c>
      <c r="P31" s="62">
        <f t="shared" si="4"/>
        <v>75.369</v>
      </c>
      <c r="Q31" s="62">
        <f t="shared" si="4"/>
        <v>85.491</v>
      </c>
      <c r="R31" s="62">
        <f t="shared" si="4"/>
        <v>138.654</v>
      </c>
      <c r="S31" s="62">
        <f t="shared" si="4"/>
        <v>71.881</v>
      </c>
      <c r="T31" s="62">
        <f t="shared" si="4"/>
        <v>64.828999999999994</v>
      </c>
      <c r="U31" s="62">
        <f t="shared" si="4"/>
        <v>22.175999999999998</v>
      </c>
      <c r="V31" s="62">
        <f t="shared" si="4"/>
        <v>73.146000000000001</v>
      </c>
      <c r="W31" s="62">
        <f t="shared" si="4"/>
        <v>48.203000000000003</v>
      </c>
      <c r="X31" s="62">
        <f t="shared" si="4"/>
        <v>50.558999999999997</v>
      </c>
      <c r="Y31" s="62">
        <f t="shared" si="4"/>
        <v>44.771000000000001</v>
      </c>
      <c r="Z31" s="63">
        <f t="shared" si="4"/>
        <v>0</v>
      </c>
      <c r="AA31" s="64">
        <f t="shared" si="4"/>
        <v>1132.5369999999998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18</v>
      </c>
      <c r="V38" s="99"/>
      <c r="W38" s="99"/>
      <c r="X38" s="99"/>
      <c r="Y38" s="99"/>
      <c r="Z38" s="100"/>
      <c r="AA38" s="79">
        <f t="shared" si="5"/>
        <v>18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18</v>
      </c>
      <c r="V46" s="99"/>
      <c r="W46" s="99"/>
      <c r="X46" s="99"/>
      <c r="Y46" s="99"/>
      <c r="Z46" s="100"/>
      <c r="AA46" s="79">
        <f t="shared" si="7"/>
        <v>18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11.301</v>
      </c>
      <c r="C51" s="88">
        <f t="shared" si="10"/>
        <v>12.950999999999999</v>
      </c>
      <c r="D51" s="88">
        <f t="shared" si="10"/>
        <v>13.917000000000002</v>
      </c>
      <c r="E51" s="88">
        <f t="shared" si="10"/>
        <v>11.969000000000001</v>
      </c>
      <c r="F51" s="88">
        <f t="shared" si="10"/>
        <v>13.335999999999999</v>
      </c>
      <c r="G51" s="88">
        <f t="shared" si="10"/>
        <v>59.138000000000005</v>
      </c>
      <c r="H51" s="88">
        <f t="shared" si="10"/>
        <v>53.671999999999997</v>
      </c>
      <c r="I51" s="88">
        <f t="shared" si="10"/>
        <v>94.078000000000003</v>
      </c>
      <c r="J51" s="88">
        <f t="shared" si="10"/>
        <v>65.317999999999998</v>
      </c>
      <c r="K51" s="88">
        <f t="shared" si="10"/>
        <v>79.887</v>
      </c>
      <c r="L51" s="88">
        <f t="shared" si="10"/>
        <v>15.048999999999999</v>
      </c>
      <c r="M51" s="88">
        <f t="shared" si="10"/>
        <v>15.786</v>
      </c>
      <c r="N51" s="88">
        <f t="shared" si="10"/>
        <v>4.9740000000000002</v>
      </c>
      <c r="O51" s="88">
        <f t="shared" si="10"/>
        <v>6.0819999999999999</v>
      </c>
      <c r="P51" s="88">
        <f t="shared" si="10"/>
        <v>75.369</v>
      </c>
      <c r="Q51" s="88">
        <f t="shared" si="10"/>
        <v>85.491000000000014</v>
      </c>
      <c r="R51" s="88">
        <f t="shared" si="10"/>
        <v>138.654</v>
      </c>
      <c r="S51" s="88">
        <f t="shared" si="10"/>
        <v>71.880999999999986</v>
      </c>
      <c r="T51" s="88">
        <f t="shared" si="10"/>
        <v>64.829000000000008</v>
      </c>
      <c r="U51" s="88">
        <f t="shared" si="10"/>
        <v>40.176000000000002</v>
      </c>
      <c r="V51" s="88">
        <f t="shared" si="10"/>
        <v>73.146000000000001</v>
      </c>
      <c r="W51" s="88">
        <f t="shared" si="10"/>
        <v>48.203000000000003</v>
      </c>
      <c r="X51" s="88">
        <f t="shared" si="10"/>
        <v>50.558999999999997</v>
      </c>
      <c r="Y51" s="88">
        <f t="shared" si="10"/>
        <v>44.770999999999994</v>
      </c>
      <c r="Z51" s="89">
        <f t="shared" si="10"/>
        <v>0</v>
      </c>
      <c r="AA51" s="104">
        <f>SUM(B51:Z51)</f>
        <v>1150.5369999999998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18</v>
      </c>
      <c r="V4" s="18"/>
      <c r="W4" s="18"/>
      <c r="X4" s="18"/>
      <c r="Y4" s="18"/>
      <c r="Z4" s="19"/>
      <c r="AA4" s="111">
        <f>SUM(B4:Z4)</f>
        <v>18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85</v>
      </c>
      <c r="C7" s="117">
        <v>85</v>
      </c>
      <c r="D7" s="117">
        <v>42.85</v>
      </c>
      <c r="E7" s="117">
        <v>44.6</v>
      </c>
      <c r="F7" s="117">
        <v>85</v>
      </c>
      <c r="G7" s="117">
        <v>87.1</v>
      </c>
      <c r="H7" s="117">
        <v>90.01</v>
      </c>
      <c r="I7" s="117">
        <v>82.5</v>
      </c>
      <c r="J7" s="117">
        <v>84.42</v>
      </c>
      <c r="K7" s="117">
        <v>54.06</v>
      </c>
      <c r="L7" s="117">
        <v>85</v>
      </c>
      <c r="M7" s="117">
        <v>85</v>
      </c>
      <c r="N7" s="117">
        <v>85</v>
      </c>
      <c r="O7" s="117">
        <v>92.6</v>
      </c>
      <c r="P7" s="117">
        <v>82.5</v>
      </c>
      <c r="Q7" s="117">
        <v>82.5</v>
      </c>
      <c r="R7" s="117">
        <v>89.35</v>
      </c>
      <c r="S7" s="117">
        <v>127.57</v>
      </c>
      <c r="T7" s="117">
        <v>134.99</v>
      </c>
      <c r="U7" s="117">
        <v>210.5</v>
      </c>
      <c r="V7" s="117">
        <v>131.44999999999999</v>
      </c>
      <c r="W7" s="117">
        <v>114.32</v>
      </c>
      <c r="X7" s="117">
        <v>91.63</v>
      </c>
      <c r="Y7" s="117">
        <v>88.69</v>
      </c>
      <c r="Z7" s="118"/>
      <c r="AA7" s="119">
        <f>IF(SUM(B7:Z7)&lt;&gt;0,AVERAGEIF(B7:Z7,"&lt;&gt;"""),"")</f>
        <v>93.401666666666657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18</v>
      </c>
      <c r="V23" s="133"/>
      <c r="W23" s="133"/>
      <c r="X23" s="133"/>
      <c r="Y23" s="133"/>
      <c r="Z23" s="131"/>
      <c r="AA23" s="132">
        <f t="shared" si="2"/>
        <v>18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2023-09-18T20:22:32Z</dcterms:created>
  <dcterms:modified xsi:type="dcterms:W3CDTF">2023-09-18T20:22:34Z</dcterms:modified>
</cp:coreProperties>
</file>