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<sst xmlns="http://schemas.openxmlformats.org/spreadsheetml/2006/main" count="117" uniqueCount="53">
  <si>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17/09/2023 23:21:16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</si>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</sst>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83-4E6B-8FF8-BF91BD4F8E7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83-4E6B-8FF8-BF91BD4F8E7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48.19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83-4E6B-8FF8-BF91BD4F8E7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83-4E6B-8FF8-BF91BD4F8E7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22.326000000000001</c:v>
                </c:pt>
                <c:pt idx="1">
                  <c:v>46.866</c:v>
                </c:pt>
                <c:pt idx="2">
                  <c:v>51.883000000000003</c:v>
                </c:pt>
                <c:pt idx="3">
                  <c:v>49.010000000000005</c:v>
                </c:pt>
                <c:pt idx="4">
                  <c:v>47.856999999999999</c:v>
                </c:pt>
                <c:pt idx="5">
                  <c:v>61.628</c:v>
                </c:pt>
                <c:pt idx="6">
                  <c:v>220.27599999999998</c:v>
                </c:pt>
                <c:pt idx="7">
                  <c:v>316.62800000000004</c:v>
                </c:pt>
                <c:pt idx="8">
                  <c:v>20.352</c:v>
                </c:pt>
                <c:pt idx="9">
                  <c:v>22.114999999999998</c:v>
                </c:pt>
                <c:pt idx="10">
                  <c:v>74.94</c:v>
                </c:pt>
                <c:pt idx="11">
                  <c:v>26.606999999999999</c:v>
                </c:pt>
                <c:pt idx="12">
                  <c:v>54.382999999999996</c:v>
                </c:pt>
                <c:pt idx="13">
                  <c:v>56.966000000000008</c:v>
                </c:pt>
                <c:pt idx="14">
                  <c:v>57.261999999999993</c:v>
                </c:pt>
                <c:pt idx="15">
                  <c:v>64.147999999999996</c:v>
                </c:pt>
                <c:pt idx="16">
                  <c:v>31.407999999999998</c:v>
                </c:pt>
                <c:pt idx="17">
                  <c:v>17.192999999999998</c:v>
                </c:pt>
                <c:pt idx="18">
                  <c:v>34.623999999999995</c:v>
                </c:pt>
                <c:pt idx="19">
                  <c:v>82.209000000000003</c:v>
                </c:pt>
                <c:pt idx="20">
                  <c:v>46.39</c:v>
                </c:pt>
                <c:pt idx="21">
                  <c:v>31.257999999999999</c:v>
                </c:pt>
                <c:pt idx="22">
                  <c:v>25.72</c:v>
                </c:pt>
                <c:pt idx="23">
                  <c:v>38.505000000000003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3-4E6B-8FF8-BF91BD4F8E7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83-4E6B-8FF8-BF91BD4F8E7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83-4E6B-8FF8-BF91BD4F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26.009</c:v>
                </c:pt>
                <c:pt idx="1">
                  <c:v>50.580999999999996</c:v>
                </c:pt>
                <c:pt idx="2">
                  <c:v>56.179000000000002</c:v>
                </c:pt>
                <c:pt idx="3">
                  <c:v>52.984000000000002</c:v>
                </c:pt>
                <c:pt idx="4">
                  <c:v>52.148000000000003</c:v>
                </c:pt>
                <c:pt idx="5">
                  <c:v>64.468000000000004</c:v>
                </c:pt>
                <c:pt idx="6">
                  <c:v>224.167</c:v>
                </c:pt>
                <c:pt idx="7">
                  <c:v>322.95799999999997</c:v>
                </c:pt>
                <c:pt idx="8">
                  <c:v>26.588000000000001</c:v>
                </c:pt>
                <c:pt idx="9">
                  <c:v>29.769000000000005</c:v>
                </c:pt>
                <c:pt idx="10">
                  <c:v>81.988</c:v>
                </c:pt>
                <c:pt idx="11">
                  <c:v>32.904000000000003</c:v>
                </c:pt>
                <c:pt idx="12">
                  <c:v>54.383000000000003</c:v>
                </c:pt>
                <c:pt idx="13">
                  <c:v>56.966000000000008</c:v>
                </c:pt>
                <c:pt idx="14">
                  <c:v>57.261999999999993</c:v>
                </c:pt>
                <c:pt idx="15">
                  <c:v>64.14800000000001</c:v>
                </c:pt>
                <c:pt idx="16">
                  <c:v>31.407999999999994</c:v>
                </c:pt>
                <c:pt idx="17">
                  <c:v>17.193000000000001</c:v>
                </c:pt>
                <c:pt idx="18">
                  <c:v>35.892999999999994</c:v>
                </c:pt>
                <c:pt idx="19">
                  <c:v>130.399</c:v>
                </c:pt>
                <c:pt idx="20">
                  <c:v>46.449000000000005</c:v>
                </c:pt>
                <c:pt idx="21">
                  <c:v>31.258000000000003</c:v>
                </c:pt>
                <c:pt idx="22">
                  <c:v>25.720000000000002</c:v>
                </c:pt>
                <c:pt idx="23">
                  <c:v>38.505000000000003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83-4E6B-8FF8-BF91BD4F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74.86</c:v>
                </c:pt>
                <c:pt idx="1">
                  <c:v>81.88</c:v>
                </c:pt>
                <c:pt idx="2">
                  <c:v>79.23</c:v>
                </c:pt>
                <c:pt idx="3">
                  <c:v>80.510000000000005</c:v>
                </c:pt>
                <c:pt idx="4">
                  <c:v>80.349999999999994</c:v>
                </c:pt>
                <c:pt idx="5">
                  <c:v>82.5</c:v>
                </c:pt>
                <c:pt idx="6">
                  <c:v>111.7</c:v>
                </c:pt>
                <c:pt idx="7">
                  <c:v>125.4</c:v>
                </c:pt>
                <c:pt idx="8">
                  <c:v>74.19</c:v>
                </c:pt>
                <c:pt idx="9">
                  <c:v>72.7</c:v>
                </c:pt>
                <c:pt idx="10">
                  <c:v>82.5</c:v>
                </c:pt>
                <c:pt idx="11">
                  <c:v>81.86</c:v>
                </c:pt>
                <c:pt idx="12">
                  <c:v>66.11</c:v>
                </c:pt>
                <c:pt idx="13">
                  <c:v>38.869999999999997</c:v>
                </c:pt>
                <c:pt idx="14">
                  <c:v>56.95</c:v>
                </c:pt>
                <c:pt idx="15">
                  <c:v>71.8</c:v>
                </c:pt>
                <c:pt idx="16">
                  <c:v>82.12</c:v>
                </c:pt>
                <c:pt idx="17">
                  <c:v>82.5</c:v>
                </c:pt>
                <c:pt idx="18">
                  <c:v>82.5</c:v>
                </c:pt>
                <c:pt idx="19">
                  <c:v>139.63</c:v>
                </c:pt>
                <c:pt idx="20">
                  <c:v>83</c:v>
                </c:pt>
                <c:pt idx="21">
                  <c:v>82.5</c:v>
                </c:pt>
                <c:pt idx="22">
                  <c:v>79.86</c:v>
                </c:pt>
                <c:pt idx="23">
                  <c:v>70.56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83-4E6B-8FF8-BF91BD4F8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26.009</v>
      </c>
      <c r="C4" s="18">
        <v>50.581000000000003</v>
      </c>
      <c r="D4" s="18">
        <v>56.179000000000002</v>
      </c>
      <c r="E4" s="18">
        <v>52.984000000000002</v>
      </c>
      <c r="F4" s="18">
        <v>52.148000000000003</v>
      </c>
      <c r="G4" s="18">
        <v>64.468000000000004</v>
      </c>
      <c r="H4" s="18">
        <v>224.20500000000001</v>
      </c>
      <c r="I4" s="18">
        <v>322.93900000000002</v>
      </c>
      <c r="J4" s="18">
        <v>26.588000000000001</v>
      </c>
      <c r="K4" s="18">
        <v>29.768999999999998</v>
      </c>
      <c r="L4" s="18">
        <v>81.988</v>
      </c>
      <c r="M4" s="18">
        <v>32.903999999999996</v>
      </c>
      <c r="N4" s="18">
        <v>54.382999999999996</v>
      </c>
      <c r="O4" s="18">
        <v>56.966000000000008</v>
      </c>
      <c r="P4" s="18">
        <v>57.261999999999993</v>
      </c>
      <c r="Q4" s="18">
        <v>64.147999999999996</v>
      </c>
      <c r="R4" s="18">
        <v>31.407999999999998</v>
      </c>
      <c r="S4" s="18">
        <v>17.192999999999998</v>
      </c>
      <c r="T4" s="18">
        <v>35.893000000000001</v>
      </c>
      <c r="U4" s="18">
        <v>130.399</v>
      </c>
      <c r="V4" s="18">
        <v>46.449000000000005</v>
      </c>
      <c r="W4" s="18">
        <v>31.257999999999999</v>
      </c>
      <c r="X4" s="18">
        <v>25.72</v>
      </c>
      <c r="Y4" s="18">
        <v>38.505000000000003</v>
      </c>
      <c r="Z4" s="19"/>
      <c r="AA4" s="20">
        <f>SUM(B4:Z4)</f>
        <v>1610.3460000000005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74.86</v>
      </c>
      <c r="C7" s="28">
        <v>81.88</v>
      </c>
      <c r="D7" s="28">
        <v>79.23</v>
      </c>
      <c r="E7" s="28">
        <v>80.510000000000005</v>
      </c>
      <c r="F7" s="28">
        <v>80.349999999999994</v>
      </c>
      <c r="G7" s="28">
        <v>82.5</v>
      </c>
      <c r="H7" s="28">
        <v>111.7</v>
      </c>
      <c r="I7" s="28">
        <v>125.4</v>
      </c>
      <c r="J7" s="28">
        <v>74.19</v>
      </c>
      <c r="K7" s="28">
        <v>72.7</v>
      </c>
      <c r="L7" s="28">
        <v>82.5</v>
      </c>
      <c r="M7" s="28">
        <v>81.86</v>
      </c>
      <c r="N7" s="28">
        <v>66.11</v>
      </c>
      <c r="O7" s="28">
        <v>38.869999999999997</v>
      </c>
      <c r="P7" s="28">
        <v>56.95</v>
      </c>
      <c r="Q7" s="28">
        <v>71.8</v>
      </c>
      <c r="R7" s="28">
        <v>82.12</v>
      </c>
      <c r="S7" s="28">
        <v>82.5</v>
      </c>
      <c r="T7" s="28">
        <v>82.5</v>
      </c>
      <c r="U7" s="28">
        <v>139.63</v>
      </c>
      <c r="V7" s="28">
        <v>83</v>
      </c>
      <c r="W7" s="28">
        <v>82.5</v>
      </c>
      <c r="X7" s="28">
        <v>79.86</v>
      </c>
      <c r="Y7" s="28">
        <v>70.56</v>
      </c>
      <c r="Z7" s="29"/>
      <c r="AA7" s="30">
        <f>IF(SUM(B7:Z7)&lt;&gt;0,AVERAGEIF(B7:Z7,"&lt;&gt;"""),"")</f>
        <v>81.836666666666659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48.19</v>
      </c>
      <c r="V12" s="52"/>
      <c r="W12" s="52"/>
      <c r="X12" s="52"/>
      <c r="Y12" s="52"/>
      <c r="Z12" s="53"/>
      <c r="AA12" s="54">
        <f t="shared" si="0"/>
        <v>48.19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22.326000000000001</v>
      </c>
      <c r="C14" s="57">
        <v>46.866</v>
      </c>
      <c r="D14" s="57">
        <v>51.883000000000003</v>
      </c>
      <c r="E14" s="57">
        <v>49.010000000000005</v>
      </c>
      <c r="F14" s="57">
        <v>47.856999999999999</v>
      </c>
      <c r="G14" s="57">
        <v>61.628</v>
      </c>
      <c r="H14" s="57">
        <v>220.27599999999998</v>
      </c>
      <c r="I14" s="57">
        <v>316.62800000000004</v>
      </c>
      <c r="J14" s="57">
        <v>20.352</v>
      </c>
      <c r="K14" s="57">
        <v>22.114999999999998</v>
      </c>
      <c r="L14" s="57">
        <v>74.94</v>
      </c>
      <c r="M14" s="57">
        <v>26.606999999999999</v>
      </c>
      <c r="N14" s="57">
        <v>54.382999999999996</v>
      </c>
      <c r="O14" s="57">
        <v>56.966000000000008</v>
      </c>
      <c r="P14" s="57">
        <v>57.261999999999993</v>
      </c>
      <c r="Q14" s="57">
        <v>64.147999999999996</v>
      </c>
      <c r="R14" s="57">
        <v>31.407999999999998</v>
      </c>
      <c r="S14" s="57">
        <v>17.192999999999998</v>
      </c>
      <c r="T14" s="57">
        <v>34.623999999999995</v>
      </c>
      <c r="U14" s="57">
        <v>82.209000000000003</v>
      </c>
      <c r="V14" s="57">
        <v>46.39</v>
      </c>
      <c r="W14" s="57">
        <v>31.257999999999999</v>
      </c>
      <c r="X14" s="57">
        <v>25.72</v>
      </c>
      <c r="Y14" s="57">
        <v>38.505000000000003</v>
      </c>
      <c r="Z14" s="58"/>
      <c r="AA14" s="59">
        <f t="shared" si="0"/>
        <v>1500.5540000000001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22.326000000000001</v>
      </c>
      <c r="C16" s="62">
        <f t="shared" ref="C16:Z16" si="1">IF(LEN(C$2)&gt;0,SUM(C10:C15),"")</f>
        <v>46.866</v>
      </c>
      <c r="D16" s="62">
        <f t="shared" si="1"/>
        <v>51.883000000000003</v>
      </c>
      <c r="E16" s="62">
        <f t="shared" si="1"/>
        <v>49.010000000000005</v>
      </c>
      <c r="F16" s="62">
        <f t="shared" si="1"/>
        <v>47.856999999999999</v>
      </c>
      <c r="G16" s="62">
        <f t="shared" si="1"/>
        <v>61.628</v>
      </c>
      <c r="H16" s="62">
        <f t="shared" si="1"/>
        <v>220.27599999999998</v>
      </c>
      <c r="I16" s="62">
        <f t="shared" si="1"/>
        <v>316.62800000000004</v>
      </c>
      <c r="J16" s="62">
        <f t="shared" si="1"/>
        <v>20.352</v>
      </c>
      <c r="K16" s="62">
        <f t="shared" si="1"/>
        <v>22.114999999999998</v>
      </c>
      <c r="L16" s="62">
        <f t="shared" si="1"/>
        <v>74.94</v>
      </c>
      <c r="M16" s="62">
        <f t="shared" si="1"/>
        <v>26.606999999999999</v>
      </c>
      <c r="N16" s="62">
        <f t="shared" si="1"/>
        <v>54.382999999999996</v>
      </c>
      <c r="O16" s="62">
        <f t="shared" si="1"/>
        <v>56.966000000000008</v>
      </c>
      <c r="P16" s="62">
        <f t="shared" si="1"/>
        <v>57.261999999999993</v>
      </c>
      <c r="Q16" s="62">
        <f t="shared" si="1"/>
        <v>64.147999999999996</v>
      </c>
      <c r="R16" s="62">
        <f t="shared" si="1"/>
        <v>31.407999999999998</v>
      </c>
      <c r="S16" s="62">
        <f t="shared" si="1"/>
        <v>17.192999999999998</v>
      </c>
      <c r="T16" s="62">
        <f t="shared" si="1"/>
        <v>34.623999999999995</v>
      </c>
      <c r="U16" s="62">
        <f t="shared" si="1"/>
        <v>130.399</v>
      </c>
      <c r="V16" s="62">
        <f t="shared" si="1"/>
        <v>46.39</v>
      </c>
      <c r="W16" s="62">
        <f t="shared" si="1"/>
        <v>31.257999999999999</v>
      </c>
      <c r="X16" s="62">
        <f t="shared" si="1"/>
        <v>25.72</v>
      </c>
      <c r="Y16" s="62">
        <f t="shared" si="1"/>
        <v>38.505000000000003</v>
      </c>
      <c r="Z16" s="63" t="str">
        <f t="shared" si="1"/>
        <v/>
      </c>
      <c r="AA16" s="64">
        <f>SUM(AA10:AA15)</f>
        <v>1548.7440000000001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5.8999999999999997E-2</v>
      </c>
      <c r="W20" s="77"/>
      <c r="X20" s="77"/>
      <c r="Y20" s="77"/>
      <c r="Z20" s="78"/>
      <c r="AA20" s="79">
        <f t="shared" si="2"/>
        <v>5.8999999999999997E-2</v>
      </c>
    </row>
    <row r="21" spans="1:27" ht="25.15" customHeight="1" x14ac:dyDescent="0.2">
      <c r="A21" s="75" t="s">
        <v>16</v>
      </c>
      <c r="B21" s="80">
        <v>3.6829999999999998</v>
      </c>
      <c r="C21" s="81">
        <v>3.7149999999999999</v>
      </c>
      <c r="D21" s="81">
        <v>4.2960000000000003</v>
      </c>
      <c r="E21" s="81">
        <v>3.9740000000000002</v>
      </c>
      <c r="F21" s="81">
        <v>4.2910000000000004</v>
      </c>
      <c r="G21" s="81">
        <v>2.84</v>
      </c>
      <c r="H21" s="81">
        <v>3.9289999999999998</v>
      </c>
      <c r="I21" s="81">
        <v>6.3109999999999999</v>
      </c>
      <c r="J21" s="81">
        <v>6.2359999999999998</v>
      </c>
      <c r="K21" s="81">
        <v>7.6539999999999999</v>
      </c>
      <c r="L21" s="81">
        <v>7.048</v>
      </c>
      <c r="M21" s="81">
        <v>6.2969999999999997</v>
      </c>
      <c r="N21" s="81"/>
      <c r="O21" s="81"/>
      <c r="P21" s="81"/>
      <c r="Q21" s="81"/>
      <c r="R21" s="81"/>
      <c r="S21" s="81"/>
      <c r="T21" s="81">
        <v>1.2689999999999999</v>
      </c>
      <c r="U21" s="81"/>
      <c r="V21" s="81"/>
      <c r="W21" s="81"/>
      <c r="X21" s="81"/>
      <c r="Y21" s="81"/>
      <c r="Z21" s="78"/>
      <c r="AA21" s="79">
        <f t="shared" si="2"/>
        <v>61.542999999999999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3.6829999999999998</v>
      </c>
      <c r="C25" s="88">
        <f t="shared" ref="C25:Z25" si="3">IF(LEN(C$2)&gt;0,SUM(C19:C24),"")</f>
        <v>3.7149999999999999</v>
      </c>
      <c r="D25" s="88">
        <f t="shared" si="3"/>
        <v>4.2960000000000003</v>
      </c>
      <c r="E25" s="88">
        <f t="shared" si="3"/>
        <v>3.9740000000000002</v>
      </c>
      <c r="F25" s="88">
        <f t="shared" si="3"/>
        <v>4.2910000000000004</v>
      </c>
      <c r="G25" s="88">
        <f t="shared" si="3"/>
        <v>2.84</v>
      </c>
      <c r="H25" s="88">
        <f t="shared" si="3"/>
        <v>3.9289999999999998</v>
      </c>
      <c r="I25" s="88">
        <f t="shared" si="3"/>
        <v>6.3109999999999999</v>
      </c>
      <c r="J25" s="88">
        <f t="shared" si="3"/>
        <v>6.2359999999999998</v>
      </c>
      <c r="K25" s="88">
        <f t="shared" si="3"/>
        <v>7.6539999999999999</v>
      </c>
      <c r="L25" s="88">
        <f t="shared" si="3"/>
        <v>7.048</v>
      </c>
      <c r="M25" s="88">
        <f t="shared" si="3"/>
        <v>6.2969999999999997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1.2689999999999999</v>
      </c>
      <c r="U25" s="88">
        <f t="shared" si="3"/>
        <v>0</v>
      </c>
      <c r="V25" s="88">
        <f t="shared" si="3"/>
        <v>5.8999999999999997E-2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61.601999999999997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26.009</v>
      </c>
      <c r="C29" s="77">
        <v>50.581000000000003</v>
      </c>
      <c r="D29" s="77">
        <v>56.179000000000002</v>
      </c>
      <c r="E29" s="77">
        <v>52.984000000000002</v>
      </c>
      <c r="F29" s="77">
        <v>52.148000000000003</v>
      </c>
      <c r="G29" s="77">
        <v>64.468000000000004</v>
      </c>
      <c r="H29" s="77">
        <v>224.20500000000001</v>
      </c>
      <c r="I29" s="77">
        <v>322.93900000000002</v>
      </c>
      <c r="J29" s="77">
        <v>26.588000000000001</v>
      </c>
      <c r="K29" s="77">
        <v>29.768999999999998</v>
      </c>
      <c r="L29" s="77">
        <v>81.988</v>
      </c>
      <c r="M29" s="77">
        <v>32.904000000000003</v>
      </c>
      <c r="N29" s="77">
        <v>54.383000000000003</v>
      </c>
      <c r="O29" s="77">
        <v>56.966000000000001</v>
      </c>
      <c r="P29" s="77">
        <v>57.262</v>
      </c>
      <c r="Q29" s="77">
        <v>64.147999999999996</v>
      </c>
      <c r="R29" s="77">
        <v>31.408000000000001</v>
      </c>
      <c r="S29" s="77">
        <v>17.193000000000001</v>
      </c>
      <c r="T29" s="77">
        <v>35.893000000000001</v>
      </c>
      <c r="U29" s="77">
        <v>130.399</v>
      </c>
      <c r="V29" s="77">
        <v>46.448999999999998</v>
      </c>
      <c r="W29" s="77">
        <v>31.257999999999999</v>
      </c>
      <c r="X29" s="77">
        <v>25.72</v>
      </c>
      <c r="Y29" s="77">
        <v>38.505000000000003</v>
      </c>
      <c r="Z29" s="78"/>
      <c r="AA29" s="79">
        <f>SUM(B29:Z29)</f>
        <v>1610.346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26.009</v>
      </c>
      <c r="C31" s="62">
        <f t="shared" ref="C31:Z31" si="4">IF(LEN(C$2)&gt;0,SUM(C28:C30),"")</f>
        <v>50.581000000000003</v>
      </c>
      <c r="D31" s="62">
        <f t="shared" si="4"/>
        <v>56.179000000000002</v>
      </c>
      <c r="E31" s="62">
        <f t="shared" si="4"/>
        <v>52.984000000000002</v>
      </c>
      <c r="F31" s="62">
        <f t="shared" si="4"/>
        <v>52.148000000000003</v>
      </c>
      <c r="G31" s="62">
        <f t="shared" si="4"/>
        <v>64.468000000000004</v>
      </c>
      <c r="H31" s="62">
        <f t="shared" si="4"/>
        <v>224.20500000000001</v>
      </c>
      <c r="I31" s="62">
        <f t="shared" si="4"/>
        <v>322.93900000000002</v>
      </c>
      <c r="J31" s="62">
        <f t="shared" si="4"/>
        <v>26.588000000000001</v>
      </c>
      <c r="K31" s="62">
        <f t="shared" si="4"/>
        <v>29.768999999999998</v>
      </c>
      <c r="L31" s="62">
        <f t="shared" si="4"/>
        <v>81.988</v>
      </c>
      <c r="M31" s="62">
        <f t="shared" si="4"/>
        <v>32.904000000000003</v>
      </c>
      <c r="N31" s="62">
        <f t="shared" si="4"/>
        <v>54.383000000000003</v>
      </c>
      <c r="O31" s="62">
        <f t="shared" si="4"/>
        <v>56.966000000000001</v>
      </c>
      <c r="P31" s="62">
        <f t="shared" si="4"/>
        <v>57.262</v>
      </c>
      <c r="Q31" s="62">
        <f t="shared" si="4"/>
        <v>64.147999999999996</v>
      </c>
      <c r="R31" s="62">
        <f t="shared" si="4"/>
        <v>31.408000000000001</v>
      </c>
      <c r="S31" s="62">
        <f t="shared" si="4"/>
        <v>17.193000000000001</v>
      </c>
      <c r="T31" s="62">
        <f t="shared" si="4"/>
        <v>35.893000000000001</v>
      </c>
      <c r="U31" s="62">
        <f t="shared" si="4"/>
        <v>130.399</v>
      </c>
      <c r="V31" s="62">
        <f t="shared" si="4"/>
        <v>46.448999999999998</v>
      </c>
      <c r="W31" s="62">
        <f t="shared" si="4"/>
        <v>31.257999999999999</v>
      </c>
      <c r="X31" s="62">
        <f t="shared" si="4"/>
        <v>25.72</v>
      </c>
      <c r="Y31" s="62">
        <f t="shared" si="4"/>
        <v>38.505000000000003</v>
      </c>
      <c r="Z31" s="63" t="str">
        <f t="shared" si="4"/>
        <v/>
      </c>
      <c r="AA31" s="64">
        <f>SUM(AA28:AA30)</f>
        <v>1610.346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26.009</v>
      </c>
      <c r="C51" s="88">
        <f t="shared" si="10"/>
        <v>50.581000000000003</v>
      </c>
      <c r="D51" s="88">
        <f t="shared" si="10"/>
        <v>56.179000000000002</v>
      </c>
      <c r="E51" s="88">
        <f t="shared" si="10"/>
        <v>52.984000000000009</v>
      </c>
      <c r="F51" s="88">
        <f t="shared" si="10"/>
        <v>52.147999999999996</v>
      </c>
      <c r="G51" s="88">
        <f t="shared" si="10"/>
        <v>64.468000000000004</v>
      </c>
      <c r="H51" s="88">
        <f t="shared" si="10"/>
        <v>224.20499999999998</v>
      </c>
      <c r="I51" s="88">
        <f t="shared" si="10"/>
        <v>322.93900000000002</v>
      </c>
      <c r="J51" s="88">
        <f t="shared" si="10"/>
        <v>26.588000000000001</v>
      </c>
      <c r="K51" s="88">
        <f t="shared" si="10"/>
        <v>29.768999999999998</v>
      </c>
      <c r="L51" s="88">
        <f t="shared" si="10"/>
        <v>81.988</v>
      </c>
      <c r="M51" s="88">
        <f t="shared" si="10"/>
        <v>32.903999999999996</v>
      </c>
      <c r="N51" s="88">
        <f t="shared" si="10"/>
        <v>54.382999999999996</v>
      </c>
      <c r="O51" s="88">
        <f t="shared" si="10"/>
        <v>56.966000000000008</v>
      </c>
      <c r="P51" s="88">
        <f t="shared" si="10"/>
        <v>57.261999999999993</v>
      </c>
      <c r="Q51" s="88">
        <f t="shared" si="10"/>
        <v>64.147999999999996</v>
      </c>
      <c r="R51" s="88">
        <f t="shared" si="10"/>
        <v>31.407999999999998</v>
      </c>
      <c r="S51" s="88">
        <f t="shared" si="10"/>
        <v>17.192999999999998</v>
      </c>
      <c r="T51" s="88">
        <f t="shared" si="10"/>
        <v>35.892999999999994</v>
      </c>
      <c r="U51" s="88">
        <f t="shared" si="10"/>
        <v>130.399</v>
      </c>
      <c r="V51" s="88">
        <f t="shared" si="10"/>
        <v>46.448999999999998</v>
      </c>
      <c r="W51" s="88">
        <f t="shared" si="10"/>
        <v>31.257999999999999</v>
      </c>
      <c r="X51" s="88">
        <f t="shared" si="10"/>
        <v>25.72</v>
      </c>
      <c r="Y51" s="88">
        <f t="shared" si="10"/>
        <v>38.505000000000003</v>
      </c>
      <c r="Z51" s="89" t="str">
        <f t="shared" si="10"/>
        <v/>
      </c>
      <c r="AA51" s="104">
        <f>SUM(B51:Z51)</f>
        <v>1610.3460000000005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26.009</v>
      </c>
      <c r="C4" s="18">
        <v>50.580999999999996</v>
      </c>
      <c r="D4" s="18">
        <v>56.179000000000002</v>
      </c>
      <c r="E4" s="18">
        <v>52.984000000000002</v>
      </c>
      <c r="F4" s="18">
        <v>52.148000000000003</v>
      </c>
      <c r="G4" s="18">
        <v>64.468000000000004</v>
      </c>
      <c r="H4" s="18">
        <v>224.167</v>
      </c>
      <c r="I4" s="18">
        <v>322.95799999999997</v>
      </c>
      <c r="J4" s="18">
        <v>26.588000000000001</v>
      </c>
      <c r="K4" s="18">
        <v>29.769000000000005</v>
      </c>
      <c r="L4" s="18">
        <v>81.988</v>
      </c>
      <c r="M4" s="18">
        <v>32.904000000000003</v>
      </c>
      <c r="N4" s="18">
        <v>54.383000000000003</v>
      </c>
      <c r="O4" s="18">
        <v>56.966000000000008</v>
      </c>
      <c r="P4" s="18">
        <v>57.261999999999993</v>
      </c>
      <c r="Q4" s="18">
        <v>64.14800000000001</v>
      </c>
      <c r="R4" s="18">
        <v>31.407999999999994</v>
      </c>
      <c r="S4" s="18">
        <v>17.193000000000001</v>
      </c>
      <c r="T4" s="18">
        <v>35.892999999999994</v>
      </c>
      <c r="U4" s="18">
        <v>130.399</v>
      </c>
      <c r="V4" s="18">
        <v>46.449000000000005</v>
      </c>
      <c r="W4" s="18">
        <v>31.258000000000003</v>
      </c>
      <c r="X4" s="18">
        <v>25.720000000000002</v>
      </c>
      <c r="Y4" s="18">
        <v>38.505000000000003</v>
      </c>
      <c r="Z4" s="19"/>
      <c r="AA4" s="20">
        <f>SUM(B4:Z4)</f>
        <v>1610.3270000000002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74.86</v>
      </c>
      <c r="C7" s="28">
        <v>81.88</v>
      </c>
      <c r="D7" s="28">
        <v>79.23</v>
      </c>
      <c r="E7" s="28">
        <v>80.510000000000005</v>
      </c>
      <c r="F7" s="28">
        <v>80.349999999999994</v>
      </c>
      <c r="G7" s="28">
        <v>82.5</v>
      </c>
      <c r="H7" s="28">
        <v>111.7</v>
      </c>
      <c r="I7" s="28">
        <v>125.4</v>
      </c>
      <c r="J7" s="28">
        <v>74.19</v>
      </c>
      <c r="K7" s="28">
        <v>72.7</v>
      </c>
      <c r="L7" s="28">
        <v>82.5</v>
      </c>
      <c r="M7" s="28">
        <v>81.86</v>
      </c>
      <c r="N7" s="28">
        <v>66.11</v>
      </c>
      <c r="O7" s="28">
        <v>38.869999999999997</v>
      </c>
      <c r="P7" s="28">
        <v>56.95</v>
      </c>
      <c r="Q7" s="28">
        <v>71.8</v>
      </c>
      <c r="R7" s="28">
        <v>82.12</v>
      </c>
      <c r="S7" s="28">
        <v>82.5</v>
      </c>
      <c r="T7" s="28">
        <v>82.5</v>
      </c>
      <c r="U7" s="28">
        <v>139.63</v>
      </c>
      <c r="V7" s="28">
        <v>83</v>
      </c>
      <c r="W7" s="28">
        <v>82.5</v>
      </c>
      <c r="X7" s="28">
        <v>79.86</v>
      </c>
      <c r="Y7" s="28">
        <v>70.56</v>
      </c>
      <c r="Z7" s="29"/>
      <c r="AA7" s="30">
        <f>IF(SUM(B7:Z7)&lt;&gt;0,AVERAGEIF(B7:Z7,"&lt;&gt;"""),"")</f>
        <v>81.836666666666659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11.823</v>
      </c>
      <c r="C14" s="57">
        <v>5.85</v>
      </c>
      <c r="D14" s="57">
        <v>4.3159999999999998</v>
      </c>
      <c r="E14" s="57">
        <v>1.302</v>
      </c>
      <c r="F14" s="57">
        <v>1.33</v>
      </c>
      <c r="G14" s="57">
        <v>15.21</v>
      </c>
      <c r="H14" s="57"/>
      <c r="I14" s="57"/>
      <c r="J14" s="57">
        <v>16.715</v>
      </c>
      <c r="K14" s="57">
        <v>20.111000000000004</v>
      </c>
      <c r="L14" s="57">
        <v>4.032</v>
      </c>
      <c r="M14" s="57">
        <v>7.0000000000000001E-3</v>
      </c>
      <c r="N14" s="57">
        <v>5.3999999999999999E-2</v>
      </c>
      <c r="O14" s="57">
        <v>0.104</v>
      </c>
      <c r="P14" s="57">
        <v>6.4000000000000001E-2</v>
      </c>
      <c r="Q14" s="57">
        <v>2.0819999999999999</v>
      </c>
      <c r="R14" s="57">
        <v>3.0459999999999998</v>
      </c>
      <c r="S14" s="57">
        <v>3.875</v>
      </c>
      <c r="T14" s="57">
        <v>6.6360000000000001</v>
      </c>
      <c r="U14" s="57"/>
      <c r="V14" s="57">
        <v>9.7460000000000004</v>
      </c>
      <c r="W14" s="57">
        <v>10.305</v>
      </c>
      <c r="X14" s="57">
        <v>12.427000000000001</v>
      </c>
      <c r="Y14" s="57">
        <v>1.669</v>
      </c>
      <c r="Z14" s="58"/>
      <c r="AA14" s="59">
        <f t="shared" si="0"/>
        <v>130.70400000000001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11.823</v>
      </c>
      <c r="C16" s="62">
        <f t="shared" ref="C16:Z16" si="1">IF(LEN(C$2)&gt;0,SUM(C10:C15),"")</f>
        <v>5.85</v>
      </c>
      <c r="D16" s="62">
        <f t="shared" si="1"/>
        <v>4.3159999999999998</v>
      </c>
      <c r="E16" s="62">
        <f t="shared" si="1"/>
        <v>1.302</v>
      </c>
      <c r="F16" s="62">
        <f t="shared" si="1"/>
        <v>1.33</v>
      </c>
      <c r="G16" s="62">
        <f t="shared" si="1"/>
        <v>15.21</v>
      </c>
      <c r="H16" s="62">
        <f t="shared" si="1"/>
        <v>0</v>
      </c>
      <c r="I16" s="62">
        <f t="shared" si="1"/>
        <v>0</v>
      </c>
      <c r="J16" s="62">
        <f t="shared" si="1"/>
        <v>16.715</v>
      </c>
      <c r="K16" s="62">
        <f t="shared" si="1"/>
        <v>20.111000000000004</v>
      </c>
      <c r="L16" s="62">
        <f t="shared" si="1"/>
        <v>4.032</v>
      </c>
      <c r="M16" s="62">
        <f t="shared" si="1"/>
        <v>7.0000000000000001E-3</v>
      </c>
      <c r="N16" s="62">
        <f t="shared" si="1"/>
        <v>5.3999999999999999E-2</v>
      </c>
      <c r="O16" s="62">
        <f t="shared" si="1"/>
        <v>0.104</v>
      </c>
      <c r="P16" s="62">
        <f t="shared" si="1"/>
        <v>6.4000000000000001E-2</v>
      </c>
      <c r="Q16" s="62">
        <f t="shared" si="1"/>
        <v>2.0819999999999999</v>
      </c>
      <c r="R16" s="62">
        <f t="shared" si="1"/>
        <v>3.0459999999999998</v>
      </c>
      <c r="S16" s="62">
        <f t="shared" si="1"/>
        <v>3.875</v>
      </c>
      <c r="T16" s="62">
        <f t="shared" si="1"/>
        <v>6.6360000000000001</v>
      </c>
      <c r="U16" s="62">
        <f t="shared" si="1"/>
        <v>0</v>
      </c>
      <c r="V16" s="62">
        <f t="shared" si="1"/>
        <v>9.7460000000000004</v>
      </c>
      <c r="W16" s="62">
        <f t="shared" si="1"/>
        <v>10.305</v>
      </c>
      <c r="X16" s="62">
        <f t="shared" si="1"/>
        <v>12.427000000000001</v>
      </c>
      <c r="Y16" s="62">
        <f t="shared" si="1"/>
        <v>1.669</v>
      </c>
      <c r="Z16" s="63" t="str">
        <f t="shared" si="1"/>
        <v/>
      </c>
      <c r="AA16" s="64">
        <f>SUM(AA10:AA15)</f>
        <v>130.70400000000001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39.860999999999997</v>
      </c>
      <c r="O19" s="72">
        <v>39.798999999999999</v>
      </c>
      <c r="P19" s="72">
        <v>41.783000000000001</v>
      </c>
      <c r="Q19" s="72">
        <v>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128.44299999999998</v>
      </c>
    </row>
    <row r="20" spans="1:27" ht="25.15" customHeight="1" x14ac:dyDescent="0.2">
      <c r="A20" s="75" t="s">
        <v>15</v>
      </c>
      <c r="B20" s="76">
        <v>1.9279999999999999</v>
      </c>
      <c r="C20" s="77">
        <v>0.08</v>
      </c>
      <c r="D20" s="77">
        <v>7.0780000000000003</v>
      </c>
      <c r="E20" s="77">
        <v>7.9589999999999996</v>
      </c>
      <c r="F20" s="77">
        <v>7.3929999999999998</v>
      </c>
      <c r="G20" s="77">
        <v>1.639</v>
      </c>
      <c r="H20" s="77">
        <v>0.56299999999999994</v>
      </c>
      <c r="I20" s="77">
        <v>7.4999999999999997E-2</v>
      </c>
      <c r="J20" s="77">
        <v>8.2000000000000003E-2</v>
      </c>
      <c r="K20" s="77">
        <v>8.5000000000000006E-2</v>
      </c>
      <c r="L20" s="77">
        <v>20.385000000000002</v>
      </c>
      <c r="M20" s="77">
        <v>8.7999999999999995E-2</v>
      </c>
      <c r="N20" s="77">
        <v>0.375</v>
      </c>
      <c r="O20" s="77">
        <v>1.627</v>
      </c>
      <c r="P20" s="77">
        <v>0.70799999999999996</v>
      </c>
      <c r="Q20" s="77">
        <v>8.4290000000000003</v>
      </c>
      <c r="R20" s="77">
        <v>0.13800000000000001</v>
      </c>
      <c r="S20" s="77">
        <v>1.5349999999999999</v>
      </c>
      <c r="T20" s="77">
        <v>0.13</v>
      </c>
      <c r="U20" s="77">
        <v>1.1219999999999999</v>
      </c>
      <c r="V20" s="77">
        <v>1.1400000000000001</v>
      </c>
      <c r="W20" s="77">
        <v>2.0430000000000001</v>
      </c>
      <c r="X20" s="77">
        <v>1.089</v>
      </c>
      <c r="Y20" s="77">
        <v>8.4000000000000005E-2</v>
      </c>
      <c r="Z20" s="78"/>
      <c r="AA20" s="79">
        <f t="shared" si="2"/>
        <v>65.775000000000006</v>
      </c>
    </row>
    <row r="21" spans="1:27" ht="25.15" customHeight="1" x14ac:dyDescent="0.2">
      <c r="A21" s="75" t="s">
        <v>16</v>
      </c>
      <c r="B21" s="80">
        <v>12.257999999999999</v>
      </c>
      <c r="C21" s="81">
        <v>44.651000000000003</v>
      </c>
      <c r="D21" s="81">
        <v>44.785000000000004</v>
      </c>
      <c r="E21" s="81">
        <v>43.723000000000006</v>
      </c>
      <c r="F21" s="81">
        <v>43.425000000000004</v>
      </c>
      <c r="G21" s="81">
        <v>12.519000000000002</v>
      </c>
      <c r="H21" s="81">
        <v>11.004</v>
      </c>
      <c r="I21" s="81">
        <v>9.6829999999999998</v>
      </c>
      <c r="J21" s="81">
        <v>9.7910000000000004</v>
      </c>
      <c r="K21" s="81">
        <v>9.5730000000000004</v>
      </c>
      <c r="L21" s="81">
        <v>57.570999999999998</v>
      </c>
      <c r="M21" s="81">
        <v>32.808999999999997</v>
      </c>
      <c r="N21" s="81">
        <v>14.093</v>
      </c>
      <c r="O21" s="81">
        <v>15.436000000000002</v>
      </c>
      <c r="P21" s="81">
        <v>14.706999999999999</v>
      </c>
      <c r="Q21" s="81">
        <v>46.636999999999993</v>
      </c>
      <c r="R21" s="81">
        <v>28.223999999999997</v>
      </c>
      <c r="S21" s="81">
        <v>11.782999999999999</v>
      </c>
      <c r="T21" s="81">
        <v>28.427000000000003</v>
      </c>
      <c r="U21" s="81">
        <v>14.677</v>
      </c>
      <c r="V21" s="81">
        <v>35.563000000000002</v>
      </c>
      <c r="W21" s="81">
        <v>18.91</v>
      </c>
      <c r="X21" s="81">
        <v>12.204000000000001</v>
      </c>
      <c r="Y21" s="81">
        <v>36.752000000000002</v>
      </c>
      <c r="Z21" s="78"/>
      <c r="AA21" s="79">
        <f t="shared" si="2"/>
        <v>609.20499999999993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14.186</v>
      </c>
      <c r="C25" s="88">
        <f t="shared" si="3"/>
        <v>44.731000000000002</v>
      </c>
      <c r="D25" s="88">
        <f t="shared" si="3"/>
        <v>51.863000000000007</v>
      </c>
      <c r="E25" s="88">
        <f t="shared" si="3"/>
        <v>51.682000000000002</v>
      </c>
      <c r="F25" s="88">
        <f t="shared" si="3"/>
        <v>50.818000000000005</v>
      </c>
      <c r="G25" s="88">
        <f t="shared" si="3"/>
        <v>14.158000000000001</v>
      </c>
      <c r="H25" s="88">
        <f t="shared" si="3"/>
        <v>11.567</v>
      </c>
      <c r="I25" s="88">
        <f t="shared" si="3"/>
        <v>9.7579999999999991</v>
      </c>
      <c r="J25" s="88">
        <f t="shared" si="3"/>
        <v>9.8730000000000011</v>
      </c>
      <c r="K25" s="88">
        <f t="shared" si="3"/>
        <v>9.6580000000000013</v>
      </c>
      <c r="L25" s="88">
        <f t="shared" si="3"/>
        <v>77.956000000000003</v>
      </c>
      <c r="M25" s="88">
        <f t="shared" si="3"/>
        <v>32.896999999999998</v>
      </c>
      <c r="N25" s="88">
        <f t="shared" si="3"/>
        <v>54.328999999999994</v>
      </c>
      <c r="O25" s="88">
        <f t="shared" si="3"/>
        <v>56.862000000000002</v>
      </c>
      <c r="P25" s="88">
        <f t="shared" si="3"/>
        <v>57.198</v>
      </c>
      <c r="Q25" s="88">
        <f t="shared" si="3"/>
        <v>62.065999999999995</v>
      </c>
      <c r="R25" s="88">
        <f t="shared" si="3"/>
        <v>28.361999999999998</v>
      </c>
      <c r="S25" s="88">
        <f t="shared" si="3"/>
        <v>13.318</v>
      </c>
      <c r="T25" s="88">
        <f t="shared" si="3"/>
        <v>28.557000000000002</v>
      </c>
      <c r="U25" s="88">
        <f t="shared" si="3"/>
        <v>15.798999999999999</v>
      </c>
      <c r="V25" s="88">
        <f t="shared" si="3"/>
        <v>36.703000000000003</v>
      </c>
      <c r="W25" s="88">
        <f t="shared" si="3"/>
        <v>20.952999999999999</v>
      </c>
      <c r="X25" s="88">
        <f t="shared" si="3"/>
        <v>13.293000000000001</v>
      </c>
      <c r="Y25" s="88">
        <f t="shared" si="3"/>
        <v>36.836000000000006</v>
      </c>
      <c r="Z25" s="89">
        <f t="shared" si="3"/>
        <v>0</v>
      </c>
      <c r="AA25" s="90">
        <f t="shared" si="3"/>
        <v>803.42299999999989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26.009</v>
      </c>
      <c r="C29" s="77">
        <v>50.581000000000003</v>
      </c>
      <c r="D29" s="77">
        <v>56.179000000000002</v>
      </c>
      <c r="E29" s="77">
        <v>52.984000000000002</v>
      </c>
      <c r="F29" s="77">
        <v>52.148000000000003</v>
      </c>
      <c r="G29" s="77">
        <v>29.367999999999999</v>
      </c>
      <c r="H29" s="77">
        <v>11.567</v>
      </c>
      <c r="I29" s="77">
        <v>9.7579999999999991</v>
      </c>
      <c r="J29" s="77">
        <v>26.588000000000001</v>
      </c>
      <c r="K29" s="77">
        <v>29.768999999999998</v>
      </c>
      <c r="L29" s="77">
        <v>81.988</v>
      </c>
      <c r="M29" s="77">
        <v>32.904000000000003</v>
      </c>
      <c r="N29" s="77">
        <v>54.383000000000003</v>
      </c>
      <c r="O29" s="77">
        <v>56.966000000000001</v>
      </c>
      <c r="P29" s="77">
        <v>57.262</v>
      </c>
      <c r="Q29" s="77">
        <v>64.147999999999996</v>
      </c>
      <c r="R29" s="77">
        <v>31.408000000000001</v>
      </c>
      <c r="S29" s="77">
        <v>17.193000000000001</v>
      </c>
      <c r="T29" s="77">
        <v>35.192999999999998</v>
      </c>
      <c r="U29" s="77">
        <v>15.798999999999999</v>
      </c>
      <c r="V29" s="77">
        <v>46.448999999999998</v>
      </c>
      <c r="W29" s="77">
        <v>31.257999999999999</v>
      </c>
      <c r="X29" s="77">
        <v>25.72</v>
      </c>
      <c r="Y29" s="77">
        <v>38.505000000000003</v>
      </c>
      <c r="Z29" s="78"/>
      <c r="AA29" s="79">
        <f>SUM(B29:Z29)</f>
        <v>934.12699999999995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26.009</v>
      </c>
      <c r="C31" s="62">
        <f t="shared" si="4"/>
        <v>50.581000000000003</v>
      </c>
      <c r="D31" s="62">
        <f t="shared" si="4"/>
        <v>56.179000000000002</v>
      </c>
      <c r="E31" s="62">
        <f t="shared" si="4"/>
        <v>52.984000000000002</v>
      </c>
      <c r="F31" s="62">
        <f t="shared" si="4"/>
        <v>52.148000000000003</v>
      </c>
      <c r="G31" s="62">
        <f t="shared" si="4"/>
        <v>29.367999999999999</v>
      </c>
      <c r="H31" s="62">
        <f t="shared" si="4"/>
        <v>11.567</v>
      </c>
      <c r="I31" s="62">
        <f t="shared" si="4"/>
        <v>9.7579999999999991</v>
      </c>
      <c r="J31" s="62">
        <f t="shared" si="4"/>
        <v>26.588000000000001</v>
      </c>
      <c r="K31" s="62">
        <f t="shared" si="4"/>
        <v>29.768999999999998</v>
      </c>
      <c r="L31" s="62">
        <f t="shared" si="4"/>
        <v>81.988</v>
      </c>
      <c r="M31" s="62">
        <f t="shared" si="4"/>
        <v>32.904000000000003</v>
      </c>
      <c r="N31" s="62">
        <f t="shared" si="4"/>
        <v>54.383000000000003</v>
      </c>
      <c r="O31" s="62">
        <f t="shared" si="4"/>
        <v>56.966000000000001</v>
      </c>
      <c r="P31" s="62">
        <f t="shared" si="4"/>
        <v>57.262</v>
      </c>
      <c r="Q31" s="62">
        <f t="shared" si="4"/>
        <v>64.147999999999996</v>
      </c>
      <c r="R31" s="62">
        <f t="shared" si="4"/>
        <v>31.408000000000001</v>
      </c>
      <c r="S31" s="62">
        <f t="shared" si="4"/>
        <v>17.193000000000001</v>
      </c>
      <c r="T31" s="62">
        <f t="shared" si="4"/>
        <v>35.192999999999998</v>
      </c>
      <c r="U31" s="62">
        <f t="shared" si="4"/>
        <v>15.798999999999999</v>
      </c>
      <c r="V31" s="62">
        <f t="shared" si="4"/>
        <v>46.448999999999998</v>
      </c>
      <c r="W31" s="62">
        <f t="shared" si="4"/>
        <v>31.257999999999999</v>
      </c>
      <c r="X31" s="62">
        <f t="shared" si="4"/>
        <v>25.72</v>
      </c>
      <c r="Y31" s="62">
        <f t="shared" si="4"/>
        <v>38.505000000000003</v>
      </c>
      <c r="Z31" s="63">
        <f t="shared" si="4"/>
        <v>0</v>
      </c>
      <c r="AA31" s="64">
        <f t="shared" si="4"/>
        <v>934.12699999999995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>
        <v>35.1</v>
      </c>
      <c r="H38" s="99">
        <v>212.6</v>
      </c>
      <c r="I38" s="99">
        <v>313.2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0.7</v>
      </c>
      <c r="U38" s="99">
        <v>114.6</v>
      </c>
      <c r="V38" s="99"/>
      <c r="W38" s="99"/>
      <c r="X38" s="99"/>
      <c r="Y38" s="99"/>
      <c r="Z38" s="100"/>
      <c r="AA38" s="79">
        <f t="shared" si="5"/>
        <v>676.2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35.1</v>
      </c>
      <c r="H39" s="88">
        <f t="shared" si="6"/>
        <v>212.6</v>
      </c>
      <c r="I39" s="88">
        <f t="shared" si="6"/>
        <v>313.2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0.7</v>
      </c>
      <c r="U39" s="88">
        <f t="shared" si="6"/>
        <v>114.6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676.2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>
        <v>35.1</v>
      </c>
      <c r="H46" s="99">
        <v>212.6</v>
      </c>
      <c r="I46" s="99">
        <v>313.2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0.7</v>
      </c>
      <c r="U46" s="99">
        <v>114.6</v>
      </c>
      <c r="V46" s="99"/>
      <c r="W46" s="99"/>
      <c r="X46" s="99"/>
      <c r="Y46" s="99"/>
      <c r="Z46" s="100"/>
      <c r="AA46" s="79">
        <f t="shared" si="7"/>
        <v>676.2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35.1</v>
      </c>
      <c r="H48" s="88">
        <f t="shared" si="8"/>
        <v>212.6</v>
      </c>
      <c r="I48" s="88">
        <f t="shared" si="8"/>
        <v>313.2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0.7</v>
      </c>
      <c r="U48" s="88">
        <f t="shared" si="8"/>
        <v>114.6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676.2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26.009</v>
      </c>
      <c r="C51" s="88">
        <f t="shared" si="10"/>
        <v>50.581000000000003</v>
      </c>
      <c r="D51" s="88">
        <f t="shared" si="10"/>
        <v>56.179000000000009</v>
      </c>
      <c r="E51" s="88">
        <f t="shared" si="10"/>
        <v>52.984000000000002</v>
      </c>
      <c r="F51" s="88">
        <f t="shared" si="10"/>
        <v>52.148000000000003</v>
      </c>
      <c r="G51" s="88">
        <f t="shared" si="10"/>
        <v>64.468000000000004</v>
      </c>
      <c r="H51" s="88">
        <f t="shared" si="10"/>
        <v>224.167</v>
      </c>
      <c r="I51" s="88">
        <f t="shared" si="10"/>
        <v>322.95799999999997</v>
      </c>
      <c r="J51" s="88">
        <f t="shared" si="10"/>
        <v>26.588000000000001</v>
      </c>
      <c r="K51" s="88">
        <f t="shared" si="10"/>
        <v>29.769000000000005</v>
      </c>
      <c r="L51" s="88">
        <f t="shared" si="10"/>
        <v>81.988</v>
      </c>
      <c r="M51" s="88">
        <f t="shared" si="10"/>
        <v>32.903999999999996</v>
      </c>
      <c r="N51" s="88">
        <f t="shared" si="10"/>
        <v>54.382999999999996</v>
      </c>
      <c r="O51" s="88">
        <f t="shared" si="10"/>
        <v>56.966000000000001</v>
      </c>
      <c r="P51" s="88">
        <f t="shared" si="10"/>
        <v>57.262</v>
      </c>
      <c r="Q51" s="88">
        <f t="shared" si="10"/>
        <v>64.147999999999996</v>
      </c>
      <c r="R51" s="88">
        <f t="shared" si="10"/>
        <v>31.407999999999998</v>
      </c>
      <c r="S51" s="88">
        <f t="shared" si="10"/>
        <v>17.192999999999998</v>
      </c>
      <c r="T51" s="88">
        <f t="shared" si="10"/>
        <v>35.893000000000008</v>
      </c>
      <c r="U51" s="88">
        <f t="shared" si="10"/>
        <v>130.399</v>
      </c>
      <c r="V51" s="88">
        <f t="shared" si="10"/>
        <v>46.449000000000005</v>
      </c>
      <c r="W51" s="88">
        <f t="shared" si="10"/>
        <v>31.257999999999999</v>
      </c>
      <c r="X51" s="88">
        <f t="shared" si="10"/>
        <v>25.720000000000002</v>
      </c>
      <c r="Y51" s="88">
        <f t="shared" si="10"/>
        <v>38.505000000000003</v>
      </c>
      <c r="Z51" s="89">
        <f t="shared" si="10"/>
        <v>0</v>
      </c>
      <c r="AA51" s="104">
        <f>SUM(B51:Z51)</f>
        <v>1610.3269999999998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35.1</v>
      </c>
      <c r="H4" s="18">
        <v>212.6</v>
      </c>
      <c r="I4" s="18">
        <v>313.2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0.7</v>
      </c>
      <c r="U4" s="18">
        <v>114.6</v>
      </c>
      <c r="V4" s="18"/>
      <c r="W4" s="18"/>
      <c r="X4" s="18"/>
      <c r="Y4" s="18"/>
      <c r="Z4" s="19"/>
      <c r="AA4" s="111">
        <f>SUM(B4:Z4)</f>
        <v>676.2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74.86</v>
      </c>
      <c r="C7" s="117">
        <v>81.88</v>
      </c>
      <c r="D7" s="117">
        <v>79.23</v>
      </c>
      <c r="E7" s="117">
        <v>80.510000000000005</v>
      </c>
      <c r="F7" s="117">
        <v>80.349999999999994</v>
      </c>
      <c r="G7" s="117">
        <v>82.5</v>
      </c>
      <c r="H7" s="117">
        <v>111.7</v>
      </c>
      <c r="I7" s="117">
        <v>125.4</v>
      </c>
      <c r="J7" s="117">
        <v>74.19</v>
      </c>
      <c r="K7" s="117">
        <v>72.7</v>
      </c>
      <c r="L7" s="117">
        <v>82.5</v>
      </c>
      <c r="M7" s="117">
        <v>81.86</v>
      </c>
      <c r="N7" s="117">
        <v>66.11</v>
      </c>
      <c r="O7" s="117">
        <v>38.869999999999997</v>
      </c>
      <c r="P7" s="117">
        <v>56.95</v>
      </c>
      <c r="Q7" s="117">
        <v>71.8</v>
      </c>
      <c r="R7" s="117">
        <v>82.12</v>
      </c>
      <c r="S7" s="117">
        <v>82.5</v>
      </c>
      <c r="T7" s="117">
        <v>82.5</v>
      </c>
      <c r="U7" s="117">
        <v>139.63</v>
      </c>
      <c r="V7" s="117">
        <v>83</v>
      </c>
      <c r="W7" s="117">
        <v>82.5</v>
      </c>
      <c r="X7" s="117">
        <v>79.86</v>
      </c>
      <c r="Y7" s="117">
        <v>70.56</v>
      </c>
      <c r="Z7" s="118"/>
      <c r="AA7" s="119">
        <f>IF(SUM(B7:Z7)&lt;&gt;0,AVERAGEIF(B7:Z7,"&lt;&gt;"""),"")</f>
        <v>81.836666666666659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>
        <v>35.1</v>
      </c>
      <c r="H23" s="133">
        <v>212.6</v>
      </c>
      <c r="I23" s="133">
        <v>313.2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0.7</v>
      </c>
      <c r="U23" s="133">
        <v>114.6</v>
      </c>
      <c r="V23" s="133"/>
      <c r="W23" s="133"/>
      <c r="X23" s="133"/>
      <c r="Y23" s="133"/>
      <c r="Z23" s="131"/>
      <c r="AA23" s="132">
        <f t="shared" si="2"/>
        <v>676.2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35.1</v>
      </c>
      <c r="H24" s="135">
        <f t="shared" si="3"/>
        <v>212.6</v>
      </c>
      <c r="I24" s="135">
        <f t="shared" si="3"/>
        <v>313.2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0.7</v>
      </c>
      <c r="U24" s="135">
        <f t="shared" si="3"/>
        <v>114.6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676.2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2023-09-17T20:21:16Z</dcterms:created>
  <dcterms:modified xsi:type="dcterms:W3CDTF">2023-09-17T20:21:17Z</dcterms:modified>
</cp:coreProperties>
</file>