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<sst xmlns="http://schemas.openxmlformats.org/spreadsheetml/2006/main" count="117" uniqueCount="53">
  <si>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16/09/2023 23:18:48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</si>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</sst>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A1-4844-967D-FCC95607E04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A1-4844-967D-FCC95607E04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23.228000000000002</c:v>
                </c:pt>
                <c:pt idx="1">
                  <c:v>6.1440000000000001</c:v>
                </c:pt>
                <c:pt idx="8">
                  <c:v>33.317999999999998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1-4844-967D-FCC95607E04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A1-4844-967D-FCC95607E04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74.23</c:v>
                </c:pt>
                <c:pt idx="1">
                  <c:v>72.165000000000006</c:v>
                </c:pt>
                <c:pt idx="2">
                  <c:v>88.943999999999988</c:v>
                </c:pt>
                <c:pt idx="3">
                  <c:v>122.07</c:v>
                </c:pt>
                <c:pt idx="4">
                  <c:v>108.768</c:v>
                </c:pt>
                <c:pt idx="5">
                  <c:v>118.172</c:v>
                </c:pt>
                <c:pt idx="6">
                  <c:v>88.679000000000002</c:v>
                </c:pt>
                <c:pt idx="7">
                  <c:v>140.58200000000002</c:v>
                </c:pt>
                <c:pt idx="8">
                  <c:v>10.31</c:v>
                </c:pt>
                <c:pt idx="9">
                  <c:v>30.123000000000001</c:v>
                </c:pt>
                <c:pt idx="10">
                  <c:v>46.20000000000001</c:v>
                </c:pt>
                <c:pt idx="11">
                  <c:v>35.191000000000003</c:v>
                </c:pt>
                <c:pt idx="12">
                  <c:v>11.256</c:v>
                </c:pt>
                <c:pt idx="13">
                  <c:v>18.29</c:v>
                </c:pt>
                <c:pt idx="14">
                  <c:v>23.632000000000001</c:v>
                </c:pt>
                <c:pt idx="15">
                  <c:v>73.78</c:v>
                </c:pt>
                <c:pt idx="16">
                  <c:v>85.66</c:v>
                </c:pt>
                <c:pt idx="17">
                  <c:v>35.753999999999998</c:v>
                </c:pt>
                <c:pt idx="18">
                  <c:v>73.186999999999998</c:v>
                </c:pt>
                <c:pt idx="19">
                  <c:v>77.287999999999997</c:v>
                </c:pt>
                <c:pt idx="20">
                  <c:v>65.983000000000004</c:v>
                </c:pt>
                <c:pt idx="21">
                  <c:v>69.772000000000006</c:v>
                </c:pt>
                <c:pt idx="22">
                  <c:v>80.399999999999991</c:v>
                </c:pt>
                <c:pt idx="23">
                  <c:v>67.733000000000004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A1-4844-967D-FCC95607E04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A1-4844-967D-FCC95607E04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A1-4844-967D-FCC95607E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97.457999999999984</c:v>
                </c:pt>
                <c:pt idx="1">
                  <c:v>78.308999999999997</c:v>
                </c:pt>
                <c:pt idx="2">
                  <c:v>88.943999999999988</c:v>
                </c:pt>
                <c:pt idx="3">
                  <c:v>122.07000000000002</c:v>
                </c:pt>
                <c:pt idx="4">
                  <c:v>108.768</c:v>
                </c:pt>
                <c:pt idx="5">
                  <c:v>118.17199999999998</c:v>
                </c:pt>
                <c:pt idx="6">
                  <c:v>88.679000000000002</c:v>
                </c:pt>
                <c:pt idx="7">
                  <c:v>140.58200000000002</c:v>
                </c:pt>
                <c:pt idx="8">
                  <c:v>53.276000000000003</c:v>
                </c:pt>
                <c:pt idx="9">
                  <c:v>37.512</c:v>
                </c:pt>
                <c:pt idx="10">
                  <c:v>50.403999999999996</c:v>
                </c:pt>
                <c:pt idx="11">
                  <c:v>38.447000000000003</c:v>
                </c:pt>
                <c:pt idx="12">
                  <c:v>11.568</c:v>
                </c:pt>
                <c:pt idx="13">
                  <c:v>23.274999999999999</c:v>
                </c:pt>
                <c:pt idx="14">
                  <c:v>28.616999999999997</c:v>
                </c:pt>
                <c:pt idx="15">
                  <c:v>73.779999999999987</c:v>
                </c:pt>
                <c:pt idx="16">
                  <c:v>85.660000000000011</c:v>
                </c:pt>
                <c:pt idx="17">
                  <c:v>36.507999999999996</c:v>
                </c:pt>
                <c:pt idx="18">
                  <c:v>73.975999999999999</c:v>
                </c:pt>
                <c:pt idx="19">
                  <c:v>78.052000000000007</c:v>
                </c:pt>
                <c:pt idx="20">
                  <c:v>65.983000000000004</c:v>
                </c:pt>
                <c:pt idx="21">
                  <c:v>70.162000000000006</c:v>
                </c:pt>
                <c:pt idx="22">
                  <c:v>80.778999999999996</c:v>
                </c:pt>
                <c:pt idx="23">
                  <c:v>67.912999999999982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A1-4844-967D-FCC95607E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102.97</c:v>
                </c:pt>
                <c:pt idx="1">
                  <c:v>98.15</c:v>
                </c:pt>
                <c:pt idx="2">
                  <c:v>84</c:v>
                </c:pt>
                <c:pt idx="3">
                  <c:v>83</c:v>
                </c:pt>
                <c:pt idx="4">
                  <c:v>82.5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102.94</c:v>
                </c:pt>
                <c:pt idx="9">
                  <c:v>83.77</c:v>
                </c:pt>
                <c:pt idx="10">
                  <c:v>85</c:v>
                </c:pt>
                <c:pt idx="11">
                  <c:v>49.39</c:v>
                </c:pt>
                <c:pt idx="12">
                  <c:v>18.71</c:v>
                </c:pt>
                <c:pt idx="13">
                  <c:v>1.58</c:v>
                </c:pt>
                <c:pt idx="14">
                  <c:v>1.8</c:v>
                </c:pt>
                <c:pt idx="15">
                  <c:v>61.4</c:v>
                </c:pt>
                <c:pt idx="16">
                  <c:v>76.650000000000006</c:v>
                </c:pt>
                <c:pt idx="17">
                  <c:v>84.93</c:v>
                </c:pt>
                <c:pt idx="18">
                  <c:v>125</c:v>
                </c:pt>
                <c:pt idx="19">
                  <c:v>146.30000000000001</c:v>
                </c:pt>
                <c:pt idx="20">
                  <c:v>100</c:v>
                </c:pt>
                <c:pt idx="21">
                  <c:v>87.58</c:v>
                </c:pt>
                <c:pt idx="22">
                  <c:v>84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A1-4844-967D-FCC95607E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97.457999999999998</v>
      </c>
      <c r="C4" s="18">
        <v>78.309000000000012</v>
      </c>
      <c r="D4" s="18">
        <v>88.943999999999988</v>
      </c>
      <c r="E4" s="18">
        <v>122.07</v>
      </c>
      <c r="F4" s="18">
        <v>108.768</v>
      </c>
      <c r="G4" s="18">
        <v>118.172</v>
      </c>
      <c r="H4" s="18">
        <v>88.679000000000002</v>
      </c>
      <c r="I4" s="18">
        <v>140.58200000000002</v>
      </c>
      <c r="J4" s="18">
        <v>53.275999999999996</v>
      </c>
      <c r="K4" s="18">
        <v>37.512</v>
      </c>
      <c r="L4" s="18">
        <v>50.403999999999996</v>
      </c>
      <c r="M4" s="18">
        <v>38.447000000000003</v>
      </c>
      <c r="N4" s="18">
        <v>11.568000000000001</v>
      </c>
      <c r="O4" s="18">
        <v>23.274999999999999</v>
      </c>
      <c r="P4" s="18">
        <v>28.617000000000001</v>
      </c>
      <c r="Q4" s="18">
        <v>73.78</v>
      </c>
      <c r="R4" s="18">
        <v>85.66</v>
      </c>
      <c r="S4" s="18">
        <v>36.508000000000003</v>
      </c>
      <c r="T4" s="18">
        <v>73.959999999999994</v>
      </c>
      <c r="U4" s="18">
        <v>78.082000000000008</v>
      </c>
      <c r="V4" s="18">
        <v>65.983000000000004</v>
      </c>
      <c r="W4" s="18">
        <v>70.162000000000006</v>
      </c>
      <c r="X4" s="18">
        <v>80.778999999999996</v>
      </c>
      <c r="Y4" s="18">
        <v>67.912999999999997</v>
      </c>
      <c r="Z4" s="19"/>
      <c r="AA4" s="20">
        <f>SUM(B4:Z4)</f>
        <v>1718.9080000000004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102.97</v>
      </c>
      <c r="C7" s="28">
        <v>98.15</v>
      </c>
      <c r="D7" s="28">
        <v>84</v>
      </c>
      <c r="E7" s="28">
        <v>83</v>
      </c>
      <c r="F7" s="28">
        <v>82.5</v>
      </c>
      <c r="G7" s="28">
        <v>82.5</v>
      </c>
      <c r="H7" s="28">
        <v>82.5</v>
      </c>
      <c r="I7" s="28">
        <v>82.5</v>
      </c>
      <c r="J7" s="28">
        <v>102.94</v>
      </c>
      <c r="K7" s="28">
        <v>83.77</v>
      </c>
      <c r="L7" s="28">
        <v>85</v>
      </c>
      <c r="M7" s="28">
        <v>49.39</v>
      </c>
      <c r="N7" s="28">
        <v>18.71</v>
      </c>
      <c r="O7" s="28">
        <v>1.58</v>
      </c>
      <c r="P7" s="28">
        <v>1.8</v>
      </c>
      <c r="Q7" s="28">
        <v>61.4</v>
      </c>
      <c r="R7" s="28">
        <v>76.650000000000006</v>
      </c>
      <c r="S7" s="28">
        <v>84.93</v>
      </c>
      <c r="T7" s="28">
        <v>125</v>
      </c>
      <c r="U7" s="28">
        <v>146.30000000000001</v>
      </c>
      <c r="V7" s="28">
        <v>100</v>
      </c>
      <c r="W7" s="28">
        <v>87.58</v>
      </c>
      <c r="X7" s="28">
        <v>84</v>
      </c>
      <c r="Y7" s="28">
        <v>82.5</v>
      </c>
      <c r="Z7" s="29"/>
      <c r="AA7" s="30">
        <f>IF(SUM(B7:Z7)&lt;&gt;0,AVERAGEIF(B7:Z7,"&lt;&gt;"""),"")</f>
        <v>78.736249999999998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23.228000000000002</v>
      </c>
      <c r="C12" s="52">
        <v>6.1440000000000001</v>
      </c>
      <c r="D12" s="52"/>
      <c r="E12" s="52"/>
      <c r="F12" s="52"/>
      <c r="G12" s="52"/>
      <c r="H12" s="52"/>
      <c r="I12" s="52"/>
      <c r="J12" s="52">
        <v>33.317999999999998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62.69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74.23</v>
      </c>
      <c r="C14" s="57">
        <v>72.165000000000006</v>
      </c>
      <c r="D14" s="57">
        <v>88.943999999999988</v>
      </c>
      <c r="E14" s="57">
        <v>122.07</v>
      </c>
      <c r="F14" s="57">
        <v>108.768</v>
      </c>
      <c r="G14" s="57">
        <v>118.172</v>
      </c>
      <c r="H14" s="57">
        <v>88.679000000000002</v>
      </c>
      <c r="I14" s="57">
        <v>140.58200000000002</v>
      </c>
      <c r="J14" s="57">
        <v>10.31</v>
      </c>
      <c r="K14" s="57">
        <v>30.123000000000001</v>
      </c>
      <c r="L14" s="57">
        <v>46.20000000000001</v>
      </c>
      <c r="M14" s="57">
        <v>35.191000000000003</v>
      </c>
      <c r="N14" s="57">
        <v>11.256</v>
      </c>
      <c r="O14" s="57">
        <v>18.29</v>
      </c>
      <c r="P14" s="57">
        <v>23.632000000000001</v>
      </c>
      <c r="Q14" s="57">
        <v>73.78</v>
      </c>
      <c r="R14" s="57">
        <v>85.66</v>
      </c>
      <c r="S14" s="57">
        <v>35.753999999999998</v>
      </c>
      <c r="T14" s="57">
        <v>73.186999999999998</v>
      </c>
      <c r="U14" s="57">
        <v>77.287999999999997</v>
      </c>
      <c r="V14" s="57">
        <v>65.983000000000004</v>
      </c>
      <c r="W14" s="57">
        <v>69.772000000000006</v>
      </c>
      <c r="X14" s="57">
        <v>80.399999999999991</v>
      </c>
      <c r="Y14" s="57">
        <v>67.733000000000004</v>
      </c>
      <c r="Z14" s="58"/>
      <c r="AA14" s="59">
        <f t="shared" si="0"/>
        <v>1618.1689999999999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97.457999999999998</v>
      </c>
      <c r="C16" s="62">
        <f t="shared" ref="C16:Z16" si="1">IF(LEN(C$2)&gt;0,SUM(C10:C15),"")</f>
        <v>78.309000000000012</v>
      </c>
      <c r="D16" s="62">
        <f t="shared" si="1"/>
        <v>88.943999999999988</v>
      </c>
      <c r="E16" s="62">
        <f t="shared" si="1"/>
        <v>122.07</v>
      </c>
      <c r="F16" s="62">
        <f t="shared" si="1"/>
        <v>108.768</v>
      </c>
      <c r="G16" s="62">
        <f t="shared" si="1"/>
        <v>118.172</v>
      </c>
      <c r="H16" s="62">
        <f t="shared" si="1"/>
        <v>88.679000000000002</v>
      </c>
      <c r="I16" s="62">
        <f t="shared" si="1"/>
        <v>140.58200000000002</v>
      </c>
      <c r="J16" s="62">
        <f t="shared" si="1"/>
        <v>43.628</v>
      </c>
      <c r="K16" s="62">
        <f t="shared" si="1"/>
        <v>30.123000000000001</v>
      </c>
      <c r="L16" s="62">
        <f t="shared" si="1"/>
        <v>46.20000000000001</v>
      </c>
      <c r="M16" s="62">
        <f t="shared" si="1"/>
        <v>35.191000000000003</v>
      </c>
      <c r="N16" s="62">
        <f t="shared" si="1"/>
        <v>11.256</v>
      </c>
      <c r="O16" s="62">
        <f t="shared" si="1"/>
        <v>18.29</v>
      </c>
      <c r="P16" s="62">
        <f t="shared" si="1"/>
        <v>23.632000000000001</v>
      </c>
      <c r="Q16" s="62">
        <f t="shared" si="1"/>
        <v>73.78</v>
      </c>
      <c r="R16" s="62">
        <f t="shared" si="1"/>
        <v>85.66</v>
      </c>
      <c r="S16" s="62">
        <f t="shared" si="1"/>
        <v>35.753999999999998</v>
      </c>
      <c r="T16" s="62">
        <f t="shared" si="1"/>
        <v>73.186999999999998</v>
      </c>
      <c r="U16" s="62">
        <f t="shared" si="1"/>
        <v>77.287999999999997</v>
      </c>
      <c r="V16" s="62">
        <f t="shared" si="1"/>
        <v>65.983000000000004</v>
      </c>
      <c r="W16" s="62">
        <f t="shared" si="1"/>
        <v>69.772000000000006</v>
      </c>
      <c r="X16" s="62">
        <f t="shared" si="1"/>
        <v>80.399999999999991</v>
      </c>
      <c r="Y16" s="62">
        <f t="shared" si="1"/>
        <v>67.733000000000004</v>
      </c>
      <c r="Z16" s="63" t="str">
        <f t="shared" si="1"/>
        <v/>
      </c>
      <c r="AA16" s="64">
        <f>SUM(AA10:AA15)</f>
        <v>1680.8589999999999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1.6479999999999999</v>
      </c>
      <c r="K20" s="77">
        <v>1.5389999999999999</v>
      </c>
      <c r="L20" s="77">
        <v>0.61399999999999999</v>
      </c>
      <c r="M20" s="77">
        <v>1.9670000000000001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5.7679999999999998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8</v>
      </c>
      <c r="K21" s="81">
        <v>5.8500000000000005</v>
      </c>
      <c r="L21" s="81">
        <v>3.59</v>
      </c>
      <c r="M21" s="81">
        <v>1.2890000000000001</v>
      </c>
      <c r="N21" s="81">
        <v>0.312</v>
      </c>
      <c r="O21" s="81">
        <v>4.9850000000000003</v>
      </c>
      <c r="P21" s="81">
        <v>4.9850000000000003</v>
      </c>
      <c r="Q21" s="81"/>
      <c r="R21" s="81"/>
      <c r="S21" s="81">
        <v>0.754</v>
      </c>
      <c r="T21" s="81">
        <v>0.77300000000000002</v>
      </c>
      <c r="U21" s="81">
        <v>0.79400000000000004</v>
      </c>
      <c r="V21" s="81"/>
      <c r="W21" s="81">
        <v>0.39</v>
      </c>
      <c r="X21" s="81">
        <v>0.379</v>
      </c>
      <c r="Y21" s="81">
        <v>0.18</v>
      </c>
      <c r="Z21" s="78"/>
      <c r="AA21" s="79">
        <f t="shared" si="2"/>
        <v>32.281000000000006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9.6479999999999997</v>
      </c>
      <c r="K25" s="88">
        <f t="shared" si="3"/>
        <v>7.3890000000000002</v>
      </c>
      <c r="L25" s="88">
        <f t="shared" si="3"/>
        <v>4.2039999999999997</v>
      </c>
      <c r="M25" s="88">
        <f t="shared" si="3"/>
        <v>3.2560000000000002</v>
      </c>
      <c r="N25" s="88">
        <f t="shared" si="3"/>
        <v>0.312</v>
      </c>
      <c r="O25" s="88">
        <f t="shared" si="3"/>
        <v>4.9850000000000003</v>
      </c>
      <c r="P25" s="88">
        <f t="shared" si="3"/>
        <v>4.9850000000000003</v>
      </c>
      <c r="Q25" s="88">
        <f t="shared" si="3"/>
        <v>0</v>
      </c>
      <c r="R25" s="88">
        <f t="shared" si="3"/>
        <v>0</v>
      </c>
      <c r="S25" s="88">
        <f t="shared" si="3"/>
        <v>0.754</v>
      </c>
      <c r="T25" s="88">
        <f t="shared" si="3"/>
        <v>0.77300000000000002</v>
      </c>
      <c r="U25" s="88">
        <f t="shared" si="3"/>
        <v>0.79400000000000004</v>
      </c>
      <c r="V25" s="88">
        <f t="shared" si="3"/>
        <v>0</v>
      </c>
      <c r="W25" s="88">
        <f t="shared" si="3"/>
        <v>0.39</v>
      </c>
      <c r="X25" s="88">
        <f t="shared" si="3"/>
        <v>0.379</v>
      </c>
      <c r="Y25" s="88">
        <f t="shared" si="3"/>
        <v>0.18</v>
      </c>
      <c r="Z25" s="89" t="str">
        <f t="shared" si="3"/>
        <v/>
      </c>
      <c r="AA25" s="90">
        <f>SUM(AA19:AA24)</f>
        <v>38.049000000000007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97.457999999999998</v>
      </c>
      <c r="C29" s="77">
        <v>78.308999999999997</v>
      </c>
      <c r="D29" s="77">
        <v>88.944000000000003</v>
      </c>
      <c r="E29" s="77">
        <v>122.07</v>
      </c>
      <c r="F29" s="77">
        <v>108.768</v>
      </c>
      <c r="G29" s="77">
        <v>118.172</v>
      </c>
      <c r="H29" s="77">
        <v>88.679000000000002</v>
      </c>
      <c r="I29" s="77">
        <v>140.58199999999999</v>
      </c>
      <c r="J29" s="77">
        <v>53.276000000000003</v>
      </c>
      <c r="K29" s="77">
        <v>37.512</v>
      </c>
      <c r="L29" s="77">
        <v>50.404000000000003</v>
      </c>
      <c r="M29" s="77">
        <v>38.447000000000003</v>
      </c>
      <c r="N29" s="77">
        <v>11.568</v>
      </c>
      <c r="O29" s="77">
        <v>23.274999999999999</v>
      </c>
      <c r="P29" s="77">
        <v>28.617000000000001</v>
      </c>
      <c r="Q29" s="77">
        <v>73.78</v>
      </c>
      <c r="R29" s="77">
        <v>85.66</v>
      </c>
      <c r="S29" s="77">
        <v>36.508000000000003</v>
      </c>
      <c r="T29" s="77">
        <v>73.959999999999994</v>
      </c>
      <c r="U29" s="77">
        <v>78.081999999999994</v>
      </c>
      <c r="V29" s="77">
        <v>65.983000000000004</v>
      </c>
      <c r="W29" s="77">
        <v>70.162000000000006</v>
      </c>
      <c r="X29" s="77">
        <v>80.778999999999996</v>
      </c>
      <c r="Y29" s="77">
        <v>67.912999999999997</v>
      </c>
      <c r="Z29" s="78"/>
      <c r="AA29" s="79">
        <f>SUM(B29:Z29)</f>
        <v>1718.9080000000004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97.457999999999998</v>
      </c>
      <c r="C31" s="62">
        <f t="shared" ref="C31:Z31" si="4">IF(LEN(C$2)&gt;0,SUM(C28:C30),"")</f>
        <v>78.308999999999997</v>
      </c>
      <c r="D31" s="62">
        <f t="shared" si="4"/>
        <v>88.944000000000003</v>
      </c>
      <c r="E31" s="62">
        <f t="shared" si="4"/>
        <v>122.07</v>
      </c>
      <c r="F31" s="62">
        <f t="shared" si="4"/>
        <v>108.768</v>
      </c>
      <c r="G31" s="62">
        <f t="shared" si="4"/>
        <v>118.172</v>
      </c>
      <c r="H31" s="62">
        <f t="shared" si="4"/>
        <v>88.679000000000002</v>
      </c>
      <c r="I31" s="62">
        <f t="shared" si="4"/>
        <v>140.58199999999999</v>
      </c>
      <c r="J31" s="62">
        <f t="shared" si="4"/>
        <v>53.276000000000003</v>
      </c>
      <c r="K31" s="62">
        <f t="shared" si="4"/>
        <v>37.512</v>
      </c>
      <c r="L31" s="62">
        <f t="shared" si="4"/>
        <v>50.404000000000003</v>
      </c>
      <c r="M31" s="62">
        <f t="shared" si="4"/>
        <v>38.447000000000003</v>
      </c>
      <c r="N31" s="62">
        <f t="shared" si="4"/>
        <v>11.568</v>
      </c>
      <c r="O31" s="62">
        <f t="shared" si="4"/>
        <v>23.274999999999999</v>
      </c>
      <c r="P31" s="62">
        <f t="shared" si="4"/>
        <v>28.617000000000001</v>
      </c>
      <c r="Q31" s="62">
        <f t="shared" si="4"/>
        <v>73.78</v>
      </c>
      <c r="R31" s="62">
        <f t="shared" si="4"/>
        <v>85.66</v>
      </c>
      <c r="S31" s="62">
        <f t="shared" si="4"/>
        <v>36.508000000000003</v>
      </c>
      <c r="T31" s="62">
        <f t="shared" si="4"/>
        <v>73.959999999999994</v>
      </c>
      <c r="U31" s="62">
        <f t="shared" si="4"/>
        <v>78.081999999999994</v>
      </c>
      <c r="V31" s="62">
        <f t="shared" si="4"/>
        <v>65.983000000000004</v>
      </c>
      <c r="W31" s="62">
        <f t="shared" si="4"/>
        <v>70.162000000000006</v>
      </c>
      <c r="X31" s="62">
        <f t="shared" si="4"/>
        <v>80.778999999999996</v>
      </c>
      <c r="Y31" s="62">
        <f t="shared" si="4"/>
        <v>67.912999999999997</v>
      </c>
      <c r="Z31" s="63" t="str">
        <f t="shared" si="4"/>
        <v/>
      </c>
      <c r="AA31" s="64">
        <f>SUM(AA28:AA30)</f>
        <v>1718.9080000000004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97.457999999999998</v>
      </c>
      <c r="C51" s="88">
        <f t="shared" si="10"/>
        <v>78.309000000000012</v>
      </c>
      <c r="D51" s="88">
        <f t="shared" si="10"/>
        <v>88.943999999999988</v>
      </c>
      <c r="E51" s="88">
        <f t="shared" si="10"/>
        <v>122.07</v>
      </c>
      <c r="F51" s="88">
        <f t="shared" si="10"/>
        <v>108.768</v>
      </c>
      <c r="G51" s="88">
        <f t="shared" si="10"/>
        <v>118.172</v>
      </c>
      <c r="H51" s="88">
        <f t="shared" si="10"/>
        <v>88.679000000000002</v>
      </c>
      <c r="I51" s="88">
        <f t="shared" si="10"/>
        <v>140.58200000000002</v>
      </c>
      <c r="J51" s="88">
        <f t="shared" si="10"/>
        <v>53.275999999999996</v>
      </c>
      <c r="K51" s="88">
        <f t="shared" si="10"/>
        <v>37.512</v>
      </c>
      <c r="L51" s="88">
        <f t="shared" si="10"/>
        <v>50.404000000000011</v>
      </c>
      <c r="M51" s="88">
        <f t="shared" si="10"/>
        <v>38.447000000000003</v>
      </c>
      <c r="N51" s="88">
        <f t="shared" si="10"/>
        <v>11.568</v>
      </c>
      <c r="O51" s="88">
        <f t="shared" si="10"/>
        <v>23.274999999999999</v>
      </c>
      <c r="P51" s="88">
        <f t="shared" si="10"/>
        <v>28.617000000000001</v>
      </c>
      <c r="Q51" s="88">
        <f t="shared" si="10"/>
        <v>73.78</v>
      </c>
      <c r="R51" s="88">
        <f t="shared" si="10"/>
        <v>85.66</v>
      </c>
      <c r="S51" s="88">
        <f t="shared" si="10"/>
        <v>36.507999999999996</v>
      </c>
      <c r="T51" s="88">
        <f t="shared" si="10"/>
        <v>73.959999999999994</v>
      </c>
      <c r="U51" s="88">
        <f t="shared" si="10"/>
        <v>78.081999999999994</v>
      </c>
      <c r="V51" s="88">
        <f t="shared" si="10"/>
        <v>65.983000000000004</v>
      </c>
      <c r="W51" s="88">
        <f t="shared" si="10"/>
        <v>70.162000000000006</v>
      </c>
      <c r="X51" s="88">
        <f t="shared" si="10"/>
        <v>80.778999999999996</v>
      </c>
      <c r="Y51" s="88">
        <f t="shared" si="10"/>
        <v>67.913000000000011</v>
      </c>
      <c r="Z51" s="89" t="str">
        <f t="shared" si="10"/>
        <v/>
      </c>
      <c r="AA51" s="104">
        <f>SUM(B51:Z51)</f>
        <v>1718.9080000000004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97.457999999999984</v>
      </c>
      <c r="C4" s="18">
        <v>78.308999999999997</v>
      </c>
      <c r="D4" s="18">
        <v>88.943999999999988</v>
      </c>
      <c r="E4" s="18">
        <v>122.07000000000002</v>
      </c>
      <c r="F4" s="18">
        <v>108.768</v>
      </c>
      <c r="G4" s="18">
        <v>118.17199999999998</v>
      </c>
      <c r="H4" s="18">
        <v>88.679000000000002</v>
      </c>
      <c r="I4" s="18">
        <v>140.58200000000002</v>
      </c>
      <c r="J4" s="18">
        <v>53.276000000000003</v>
      </c>
      <c r="K4" s="18">
        <v>37.512</v>
      </c>
      <c r="L4" s="18">
        <v>50.403999999999996</v>
      </c>
      <c r="M4" s="18">
        <v>38.447000000000003</v>
      </c>
      <c r="N4" s="18">
        <v>11.568</v>
      </c>
      <c r="O4" s="18">
        <v>23.274999999999999</v>
      </c>
      <c r="P4" s="18">
        <v>28.616999999999997</v>
      </c>
      <c r="Q4" s="18">
        <v>73.779999999999987</v>
      </c>
      <c r="R4" s="18">
        <v>85.660000000000011</v>
      </c>
      <c r="S4" s="18">
        <v>36.507999999999996</v>
      </c>
      <c r="T4" s="18">
        <v>73.975999999999999</v>
      </c>
      <c r="U4" s="18">
        <v>78.052000000000007</v>
      </c>
      <c r="V4" s="18">
        <v>65.983000000000004</v>
      </c>
      <c r="W4" s="18">
        <v>70.162000000000006</v>
      </c>
      <c r="X4" s="18">
        <v>80.778999999999996</v>
      </c>
      <c r="Y4" s="18">
        <v>67.912999999999982</v>
      </c>
      <c r="Z4" s="19"/>
      <c r="AA4" s="20">
        <f>SUM(B4:Z4)</f>
        <v>1718.894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102.97</v>
      </c>
      <c r="C7" s="28">
        <v>98.15</v>
      </c>
      <c r="D7" s="28">
        <v>84</v>
      </c>
      <c r="E7" s="28">
        <v>83</v>
      </c>
      <c r="F7" s="28">
        <v>82.5</v>
      </c>
      <c r="G7" s="28">
        <v>82.5</v>
      </c>
      <c r="H7" s="28">
        <v>82.5</v>
      </c>
      <c r="I7" s="28">
        <v>82.5</v>
      </c>
      <c r="J7" s="28">
        <v>102.94</v>
      </c>
      <c r="K7" s="28">
        <v>83.77</v>
      </c>
      <c r="L7" s="28">
        <v>85</v>
      </c>
      <c r="M7" s="28">
        <v>49.39</v>
      </c>
      <c r="N7" s="28">
        <v>18.71</v>
      </c>
      <c r="O7" s="28">
        <v>1.58</v>
      </c>
      <c r="P7" s="28">
        <v>1.8</v>
      </c>
      <c r="Q7" s="28">
        <v>61.4</v>
      </c>
      <c r="R7" s="28">
        <v>76.650000000000006</v>
      </c>
      <c r="S7" s="28">
        <v>84.93</v>
      </c>
      <c r="T7" s="28">
        <v>125</v>
      </c>
      <c r="U7" s="28">
        <v>146.30000000000001</v>
      </c>
      <c r="V7" s="28">
        <v>100</v>
      </c>
      <c r="W7" s="28">
        <v>87.58</v>
      </c>
      <c r="X7" s="28">
        <v>84</v>
      </c>
      <c r="Y7" s="28">
        <v>82.5</v>
      </c>
      <c r="Z7" s="29"/>
      <c r="AA7" s="30">
        <f>IF(SUM(B7:Z7)&lt;&gt;0,AVERAGEIF(B7:Z7,"&lt;&gt;"""),"")</f>
        <v>78.736249999999998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4.0579999999999998</v>
      </c>
      <c r="C12" s="52">
        <v>4.5019999999999998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9.6909999999999989</v>
      </c>
      <c r="W12" s="52">
        <v>29.652000000000001</v>
      </c>
      <c r="X12" s="52">
        <v>20</v>
      </c>
      <c r="Y12" s="52"/>
      <c r="Z12" s="53"/>
      <c r="AA12" s="54">
        <f t="shared" si="0"/>
        <v>67.902999999999992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19.652000000000001</v>
      </c>
      <c r="E14" s="57">
        <v>65.454999999999998</v>
      </c>
      <c r="F14" s="57">
        <v>63.486000000000004</v>
      </c>
      <c r="G14" s="57">
        <v>63.777000000000001</v>
      </c>
      <c r="H14" s="57">
        <v>41.196999999999996</v>
      </c>
      <c r="I14" s="57">
        <v>99.7</v>
      </c>
      <c r="J14" s="57"/>
      <c r="K14" s="57">
        <v>7.5389999999999997</v>
      </c>
      <c r="L14" s="57">
        <v>4.2000000000000003E-2</v>
      </c>
      <c r="M14" s="57">
        <v>2.3E-2</v>
      </c>
      <c r="N14" s="57">
        <v>1.2689999999999999</v>
      </c>
      <c r="O14" s="57">
        <v>3.3730000000000002</v>
      </c>
      <c r="P14" s="57">
        <v>8.23</v>
      </c>
      <c r="Q14" s="57">
        <v>2.298</v>
      </c>
      <c r="R14" s="57">
        <v>18.356000000000002</v>
      </c>
      <c r="S14" s="57">
        <v>0.16200000000000001</v>
      </c>
      <c r="T14" s="57"/>
      <c r="U14" s="57"/>
      <c r="V14" s="57"/>
      <c r="W14" s="57">
        <v>3.4000000000000002E-2</v>
      </c>
      <c r="X14" s="57">
        <v>30.757999999999999</v>
      </c>
      <c r="Y14" s="57">
        <v>45.558999999999997</v>
      </c>
      <c r="Z14" s="58"/>
      <c r="AA14" s="59">
        <f t="shared" si="0"/>
        <v>470.90999999999997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4.0579999999999998</v>
      </c>
      <c r="C16" s="62">
        <f t="shared" ref="C16:Z16" si="1">IF(LEN(C$2)&gt;0,SUM(C10:C15),"")</f>
        <v>4.5019999999999998</v>
      </c>
      <c r="D16" s="62">
        <f t="shared" si="1"/>
        <v>19.652000000000001</v>
      </c>
      <c r="E16" s="62">
        <f t="shared" si="1"/>
        <v>65.454999999999998</v>
      </c>
      <c r="F16" s="62">
        <f t="shared" si="1"/>
        <v>63.486000000000004</v>
      </c>
      <c r="G16" s="62">
        <f t="shared" si="1"/>
        <v>63.777000000000001</v>
      </c>
      <c r="H16" s="62">
        <f t="shared" si="1"/>
        <v>41.196999999999996</v>
      </c>
      <c r="I16" s="62">
        <f t="shared" si="1"/>
        <v>99.7</v>
      </c>
      <c r="J16" s="62">
        <f t="shared" si="1"/>
        <v>0</v>
      </c>
      <c r="K16" s="62">
        <f t="shared" si="1"/>
        <v>7.5389999999999997</v>
      </c>
      <c r="L16" s="62">
        <f t="shared" si="1"/>
        <v>4.2000000000000003E-2</v>
      </c>
      <c r="M16" s="62">
        <f t="shared" si="1"/>
        <v>2.3E-2</v>
      </c>
      <c r="N16" s="62">
        <f t="shared" si="1"/>
        <v>1.2689999999999999</v>
      </c>
      <c r="O16" s="62">
        <f t="shared" si="1"/>
        <v>3.3730000000000002</v>
      </c>
      <c r="P16" s="62">
        <f t="shared" si="1"/>
        <v>8.23</v>
      </c>
      <c r="Q16" s="62">
        <f t="shared" si="1"/>
        <v>2.298</v>
      </c>
      <c r="R16" s="62">
        <f t="shared" si="1"/>
        <v>18.356000000000002</v>
      </c>
      <c r="S16" s="62">
        <f t="shared" si="1"/>
        <v>0.16200000000000001</v>
      </c>
      <c r="T16" s="62">
        <f t="shared" si="1"/>
        <v>0</v>
      </c>
      <c r="U16" s="62">
        <f t="shared" si="1"/>
        <v>0</v>
      </c>
      <c r="V16" s="62">
        <f t="shared" si="1"/>
        <v>9.6909999999999989</v>
      </c>
      <c r="W16" s="62">
        <f t="shared" si="1"/>
        <v>29.686</v>
      </c>
      <c r="X16" s="62">
        <f t="shared" si="1"/>
        <v>50.757999999999996</v>
      </c>
      <c r="Y16" s="62">
        <f t="shared" si="1"/>
        <v>45.558999999999997</v>
      </c>
      <c r="Z16" s="63" t="str">
        <f t="shared" si="1"/>
        <v/>
      </c>
      <c r="AA16" s="64">
        <f>SUM(AA10:AA15)</f>
        <v>538.81299999999999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17.623999999999999</v>
      </c>
      <c r="C20" s="77">
        <v>11.7</v>
      </c>
      <c r="D20" s="77">
        <v>11.757999999999999</v>
      </c>
      <c r="E20" s="77">
        <v>10.43</v>
      </c>
      <c r="F20" s="77">
        <v>10.367999999999999</v>
      </c>
      <c r="G20" s="77">
        <v>10.845000000000001</v>
      </c>
      <c r="H20" s="77">
        <v>8.7900000000000009</v>
      </c>
      <c r="I20" s="77">
        <v>8.5350000000000001</v>
      </c>
      <c r="J20" s="77">
        <v>8.2710000000000008</v>
      </c>
      <c r="K20" s="77">
        <v>8.1009999999999991</v>
      </c>
      <c r="L20" s="77">
        <v>8.1429999999999989</v>
      </c>
      <c r="M20" s="77">
        <v>8.0860000000000003</v>
      </c>
      <c r="N20" s="77">
        <v>1.859</v>
      </c>
      <c r="O20" s="77">
        <v>1.089</v>
      </c>
      <c r="P20" s="77">
        <v>2.1279999999999997</v>
      </c>
      <c r="Q20" s="77">
        <v>9.2750000000000004</v>
      </c>
      <c r="R20" s="77">
        <v>3.47</v>
      </c>
      <c r="S20" s="77">
        <v>1.921</v>
      </c>
      <c r="T20" s="77">
        <v>0.114</v>
      </c>
      <c r="U20" s="77">
        <v>0.113</v>
      </c>
      <c r="V20" s="77">
        <v>4.1050000000000004</v>
      </c>
      <c r="W20" s="77">
        <v>4.1879999999999997</v>
      </c>
      <c r="X20" s="77">
        <v>1.151</v>
      </c>
      <c r="Y20" s="77">
        <v>0.33599999999999997</v>
      </c>
      <c r="Z20" s="78"/>
      <c r="AA20" s="79">
        <f t="shared" si="2"/>
        <v>152.39999999999998</v>
      </c>
    </row>
    <row r="21" spans="1:27" ht="25.15" customHeight="1" x14ac:dyDescent="0.2">
      <c r="A21" s="75" t="s">
        <v>16</v>
      </c>
      <c r="B21" s="80">
        <v>75.775999999999996</v>
      </c>
      <c r="C21" s="81">
        <v>62.107000000000006</v>
      </c>
      <c r="D21" s="81">
        <v>57.533999999999999</v>
      </c>
      <c r="E21" s="81">
        <v>46.185000000000002</v>
      </c>
      <c r="F21" s="81">
        <v>34.914000000000001</v>
      </c>
      <c r="G21" s="81">
        <v>43.55</v>
      </c>
      <c r="H21" s="81">
        <v>38.692</v>
      </c>
      <c r="I21" s="81">
        <v>32.347000000000001</v>
      </c>
      <c r="J21" s="81">
        <v>45.005000000000003</v>
      </c>
      <c r="K21" s="81">
        <v>21.872000000000003</v>
      </c>
      <c r="L21" s="81">
        <v>42.219000000000001</v>
      </c>
      <c r="M21" s="81">
        <v>30.338000000000001</v>
      </c>
      <c r="N21" s="81">
        <v>8.44</v>
      </c>
      <c r="O21" s="81">
        <v>18.812999999999999</v>
      </c>
      <c r="P21" s="81">
        <v>18.259</v>
      </c>
      <c r="Q21" s="81">
        <v>62.207000000000001</v>
      </c>
      <c r="R21" s="81">
        <v>63.833999999999996</v>
      </c>
      <c r="S21" s="81">
        <v>34.424999999999997</v>
      </c>
      <c r="T21" s="81">
        <v>17.862000000000002</v>
      </c>
      <c r="U21" s="81">
        <v>18.638999999999999</v>
      </c>
      <c r="V21" s="81">
        <v>52.186999999999998</v>
      </c>
      <c r="W21" s="81">
        <v>36.288000000000004</v>
      </c>
      <c r="X21" s="81">
        <v>28.87</v>
      </c>
      <c r="Y21" s="81">
        <v>22.018000000000001</v>
      </c>
      <c r="Z21" s="78"/>
      <c r="AA21" s="79">
        <f t="shared" si="2"/>
        <v>912.38099999999997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93.399999999999991</v>
      </c>
      <c r="C25" s="88">
        <f t="shared" si="3"/>
        <v>73.807000000000002</v>
      </c>
      <c r="D25" s="88">
        <f t="shared" si="3"/>
        <v>69.292000000000002</v>
      </c>
      <c r="E25" s="88">
        <f t="shared" si="3"/>
        <v>56.615000000000002</v>
      </c>
      <c r="F25" s="88">
        <f t="shared" si="3"/>
        <v>45.281999999999996</v>
      </c>
      <c r="G25" s="88">
        <f t="shared" si="3"/>
        <v>54.394999999999996</v>
      </c>
      <c r="H25" s="88">
        <f t="shared" si="3"/>
        <v>47.481999999999999</v>
      </c>
      <c r="I25" s="88">
        <f t="shared" si="3"/>
        <v>40.882000000000005</v>
      </c>
      <c r="J25" s="88">
        <f t="shared" si="3"/>
        <v>53.276000000000003</v>
      </c>
      <c r="K25" s="88">
        <f t="shared" si="3"/>
        <v>29.973000000000003</v>
      </c>
      <c r="L25" s="88">
        <f t="shared" si="3"/>
        <v>50.362000000000002</v>
      </c>
      <c r="M25" s="88">
        <f t="shared" si="3"/>
        <v>38.423999999999999</v>
      </c>
      <c r="N25" s="88">
        <f t="shared" si="3"/>
        <v>10.298999999999999</v>
      </c>
      <c r="O25" s="88">
        <f t="shared" si="3"/>
        <v>19.901999999999997</v>
      </c>
      <c r="P25" s="88">
        <f t="shared" si="3"/>
        <v>20.387</v>
      </c>
      <c r="Q25" s="88">
        <f t="shared" si="3"/>
        <v>71.481999999999999</v>
      </c>
      <c r="R25" s="88">
        <f t="shared" si="3"/>
        <v>67.304000000000002</v>
      </c>
      <c r="S25" s="88">
        <f t="shared" si="3"/>
        <v>36.345999999999997</v>
      </c>
      <c r="T25" s="88">
        <f t="shared" si="3"/>
        <v>17.976000000000003</v>
      </c>
      <c r="U25" s="88">
        <f t="shared" si="3"/>
        <v>18.751999999999999</v>
      </c>
      <c r="V25" s="88">
        <f t="shared" si="3"/>
        <v>56.292000000000002</v>
      </c>
      <c r="W25" s="88">
        <f t="shared" si="3"/>
        <v>40.476000000000006</v>
      </c>
      <c r="X25" s="88">
        <f t="shared" si="3"/>
        <v>30.021000000000001</v>
      </c>
      <c r="Y25" s="88">
        <f t="shared" si="3"/>
        <v>22.353999999999999</v>
      </c>
      <c r="Z25" s="89">
        <f t="shared" si="3"/>
        <v>0</v>
      </c>
      <c r="AA25" s="90">
        <f t="shared" si="3"/>
        <v>1064.7809999999999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97.457999999999998</v>
      </c>
      <c r="C29" s="77">
        <v>78.308999999999997</v>
      </c>
      <c r="D29" s="77">
        <v>88.944000000000003</v>
      </c>
      <c r="E29" s="77">
        <v>122.07</v>
      </c>
      <c r="F29" s="77">
        <v>108.768</v>
      </c>
      <c r="G29" s="77">
        <v>118.172</v>
      </c>
      <c r="H29" s="77">
        <v>88.679000000000002</v>
      </c>
      <c r="I29" s="77">
        <v>140.58199999999999</v>
      </c>
      <c r="J29" s="77">
        <v>53.276000000000003</v>
      </c>
      <c r="K29" s="77">
        <v>37.512</v>
      </c>
      <c r="L29" s="77">
        <v>50.404000000000003</v>
      </c>
      <c r="M29" s="77">
        <v>38.447000000000003</v>
      </c>
      <c r="N29" s="77">
        <v>11.568</v>
      </c>
      <c r="O29" s="77">
        <v>23.274999999999999</v>
      </c>
      <c r="P29" s="77">
        <v>28.617000000000001</v>
      </c>
      <c r="Q29" s="77">
        <v>73.78</v>
      </c>
      <c r="R29" s="77">
        <v>85.66</v>
      </c>
      <c r="S29" s="77">
        <v>36.508000000000003</v>
      </c>
      <c r="T29" s="77">
        <v>17.975999999999999</v>
      </c>
      <c r="U29" s="77">
        <v>18.751999999999999</v>
      </c>
      <c r="V29" s="77">
        <v>65.983000000000004</v>
      </c>
      <c r="W29" s="77">
        <v>70.162000000000006</v>
      </c>
      <c r="X29" s="77">
        <v>80.778999999999996</v>
      </c>
      <c r="Y29" s="77">
        <v>67.912999999999997</v>
      </c>
      <c r="Z29" s="78"/>
      <c r="AA29" s="79">
        <f>SUM(B29:Z29)</f>
        <v>1603.5940000000001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97.457999999999998</v>
      </c>
      <c r="C31" s="62">
        <f t="shared" si="4"/>
        <v>78.308999999999997</v>
      </c>
      <c r="D31" s="62">
        <f t="shared" si="4"/>
        <v>88.944000000000003</v>
      </c>
      <c r="E31" s="62">
        <f t="shared" si="4"/>
        <v>122.07</v>
      </c>
      <c r="F31" s="62">
        <f t="shared" si="4"/>
        <v>108.768</v>
      </c>
      <c r="G31" s="62">
        <f t="shared" si="4"/>
        <v>118.172</v>
      </c>
      <c r="H31" s="62">
        <f t="shared" si="4"/>
        <v>88.679000000000002</v>
      </c>
      <c r="I31" s="62">
        <f t="shared" si="4"/>
        <v>140.58199999999999</v>
      </c>
      <c r="J31" s="62">
        <f t="shared" si="4"/>
        <v>53.276000000000003</v>
      </c>
      <c r="K31" s="62">
        <f t="shared" si="4"/>
        <v>37.512</v>
      </c>
      <c r="L31" s="62">
        <f t="shared" si="4"/>
        <v>50.404000000000003</v>
      </c>
      <c r="M31" s="62">
        <f t="shared" si="4"/>
        <v>38.447000000000003</v>
      </c>
      <c r="N31" s="62">
        <f t="shared" si="4"/>
        <v>11.568</v>
      </c>
      <c r="O31" s="62">
        <f t="shared" si="4"/>
        <v>23.274999999999999</v>
      </c>
      <c r="P31" s="62">
        <f t="shared" si="4"/>
        <v>28.617000000000001</v>
      </c>
      <c r="Q31" s="62">
        <f t="shared" si="4"/>
        <v>73.78</v>
      </c>
      <c r="R31" s="62">
        <f t="shared" si="4"/>
        <v>85.66</v>
      </c>
      <c r="S31" s="62">
        <f t="shared" si="4"/>
        <v>36.508000000000003</v>
      </c>
      <c r="T31" s="62">
        <f t="shared" si="4"/>
        <v>17.975999999999999</v>
      </c>
      <c r="U31" s="62">
        <f t="shared" si="4"/>
        <v>18.751999999999999</v>
      </c>
      <c r="V31" s="62">
        <f t="shared" si="4"/>
        <v>65.983000000000004</v>
      </c>
      <c r="W31" s="62">
        <f t="shared" si="4"/>
        <v>70.162000000000006</v>
      </c>
      <c r="X31" s="62">
        <f t="shared" si="4"/>
        <v>80.778999999999996</v>
      </c>
      <c r="Y31" s="62">
        <f t="shared" si="4"/>
        <v>67.912999999999997</v>
      </c>
      <c r="Z31" s="63">
        <f t="shared" si="4"/>
        <v>0</v>
      </c>
      <c r="AA31" s="64">
        <f t="shared" si="4"/>
        <v>1603.5940000000001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56</v>
      </c>
      <c r="U38" s="99">
        <v>59.3</v>
      </c>
      <c r="V38" s="99"/>
      <c r="W38" s="99"/>
      <c r="X38" s="99"/>
      <c r="Y38" s="99"/>
      <c r="Z38" s="100"/>
      <c r="AA38" s="79">
        <f t="shared" si="5"/>
        <v>115.3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</v>
      </c>
      <c r="U39" s="88">
        <f t="shared" si="6"/>
        <v>59.3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56</v>
      </c>
      <c r="U46" s="99">
        <v>59.3</v>
      </c>
      <c r="V46" s="99"/>
      <c r="W46" s="99"/>
      <c r="X46" s="99"/>
      <c r="Y46" s="99"/>
      <c r="Z46" s="100"/>
      <c r="AA46" s="79">
        <f t="shared" si="7"/>
        <v>115.3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</v>
      </c>
      <c r="U48" s="88">
        <f t="shared" si="8"/>
        <v>59.3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97.457999999999998</v>
      </c>
      <c r="C51" s="88">
        <f t="shared" si="10"/>
        <v>78.308999999999997</v>
      </c>
      <c r="D51" s="88">
        <f t="shared" si="10"/>
        <v>88.944000000000003</v>
      </c>
      <c r="E51" s="88">
        <f t="shared" si="10"/>
        <v>122.07</v>
      </c>
      <c r="F51" s="88">
        <f t="shared" si="10"/>
        <v>108.768</v>
      </c>
      <c r="G51" s="88">
        <f t="shared" si="10"/>
        <v>118.172</v>
      </c>
      <c r="H51" s="88">
        <f t="shared" si="10"/>
        <v>88.679000000000002</v>
      </c>
      <c r="I51" s="88">
        <f t="shared" si="10"/>
        <v>140.58199999999999</v>
      </c>
      <c r="J51" s="88">
        <f t="shared" si="10"/>
        <v>53.276000000000003</v>
      </c>
      <c r="K51" s="88">
        <f t="shared" si="10"/>
        <v>37.512</v>
      </c>
      <c r="L51" s="88">
        <f t="shared" si="10"/>
        <v>50.404000000000003</v>
      </c>
      <c r="M51" s="88">
        <f t="shared" si="10"/>
        <v>38.447000000000003</v>
      </c>
      <c r="N51" s="88">
        <f t="shared" si="10"/>
        <v>11.568</v>
      </c>
      <c r="O51" s="88">
        <f t="shared" si="10"/>
        <v>23.274999999999999</v>
      </c>
      <c r="P51" s="88">
        <f t="shared" si="10"/>
        <v>28.617000000000001</v>
      </c>
      <c r="Q51" s="88">
        <f t="shared" si="10"/>
        <v>73.78</v>
      </c>
      <c r="R51" s="88">
        <f t="shared" si="10"/>
        <v>85.66</v>
      </c>
      <c r="S51" s="88">
        <f t="shared" si="10"/>
        <v>36.507999999999996</v>
      </c>
      <c r="T51" s="88">
        <f t="shared" si="10"/>
        <v>73.975999999999999</v>
      </c>
      <c r="U51" s="88">
        <f t="shared" si="10"/>
        <v>78.051999999999992</v>
      </c>
      <c r="V51" s="88">
        <f t="shared" si="10"/>
        <v>65.983000000000004</v>
      </c>
      <c r="W51" s="88">
        <f t="shared" si="10"/>
        <v>70.162000000000006</v>
      </c>
      <c r="X51" s="88">
        <f t="shared" si="10"/>
        <v>80.778999999999996</v>
      </c>
      <c r="Y51" s="88">
        <f t="shared" si="10"/>
        <v>67.912999999999997</v>
      </c>
      <c r="Z51" s="89">
        <f t="shared" si="10"/>
        <v>0</v>
      </c>
      <c r="AA51" s="104">
        <f>SUM(B51:Z51)</f>
        <v>1718.894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56</v>
      </c>
      <c r="U4" s="18">
        <v>59.3</v>
      </c>
      <c r="V4" s="18"/>
      <c r="W4" s="18"/>
      <c r="X4" s="18"/>
      <c r="Y4" s="18"/>
      <c r="Z4" s="19"/>
      <c r="AA4" s="111">
        <f>SUM(B4:Z4)</f>
        <v>115.3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102.97</v>
      </c>
      <c r="C7" s="117">
        <v>98.15</v>
      </c>
      <c r="D7" s="117">
        <v>84</v>
      </c>
      <c r="E7" s="117">
        <v>83</v>
      </c>
      <c r="F7" s="117">
        <v>82.5</v>
      </c>
      <c r="G7" s="117">
        <v>82.5</v>
      </c>
      <c r="H7" s="117">
        <v>82.5</v>
      </c>
      <c r="I7" s="117">
        <v>82.5</v>
      </c>
      <c r="J7" s="117">
        <v>102.94</v>
      </c>
      <c r="K7" s="117">
        <v>83.77</v>
      </c>
      <c r="L7" s="117">
        <v>85</v>
      </c>
      <c r="M7" s="117">
        <v>49.39</v>
      </c>
      <c r="N7" s="117">
        <v>18.71</v>
      </c>
      <c r="O7" s="117">
        <v>1.58</v>
      </c>
      <c r="P7" s="117">
        <v>1.8</v>
      </c>
      <c r="Q7" s="117">
        <v>61.4</v>
      </c>
      <c r="R7" s="117">
        <v>76.650000000000006</v>
      </c>
      <c r="S7" s="117">
        <v>84.93</v>
      </c>
      <c r="T7" s="117">
        <v>125</v>
      </c>
      <c r="U7" s="117">
        <v>146.30000000000001</v>
      </c>
      <c r="V7" s="117">
        <v>100</v>
      </c>
      <c r="W7" s="117">
        <v>87.58</v>
      </c>
      <c r="X7" s="117">
        <v>84</v>
      </c>
      <c r="Y7" s="117">
        <v>82.5</v>
      </c>
      <c r="Z7" s="118"/>
      <c r="AA7" s="119">
        <f>IF(SUM(B7:Z7)&lt;&gt;0,AVERAGEIF(B7:Z7,"&lt;&gt;"""),"")</f>
        <v>78.736249999999998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56</v>
      </c>
      <c r="U23" s="133">
        <v>59.3</v>
      </c>
      <c r="V23" s="133"/>
      <c r="W23" s="133"/>
      <c r="X23" s="133"/>
      <c r="Y23" s="133"/>
      <c r="Z23" s="131"/>
      <c r="AA23" s="132">
        <f t="shared" si="2"/>
        <v>115.3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56</v>
      </c>
      <c r="U24" s="135">
        <f t="shared" si="3"/>
        <v>59.3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2023-09-16T20:18:48Z</dcterms:created>
  <dcterms:modified xsi:type="dcterms:W3CDTF">2023-09-16T20:18:49Z</dcterms:modified>
</cp:coreProperties>
</file>