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<sst xmlns="http://schemas.openxmlformats.org/spreadsheetml/2006/main" count="117" uniqueCount="53">
  <si>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15/09/2023 23:20:28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</si>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</sst>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50-471E-B188-6268266FE1E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850-471E-B188-6268266FE1E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13.262</c:v>
                </c:pt>
                <c:pt idx="6">
                  <c:v>21.971</c:v>
                </c:pt>
                <c:pt idx="8">
                  <c:v>1</c:v>
                </c:pt>
                <c:pt idx="10">
                  <c:v>42.664000000000001</c:v>
                </c:pt>
                <c:pt idx="11">
                  <c:v>10.58</c:v>
                </c:pt>
                <c:pt idx="1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0-471E-B188-6268266FE1E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50-471E-B188-6268266FE1E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44.448999999999998</c:v>
                </c:pt>
                <c:pt idx="1">
                  <c:v>30.951999999999998</c:v>
                </c:pt>
                <c:pt idx="2">
                  <c:v>40.106000000000002</c:v>
                </c:pt>
                <c:pt idx="3">
                  <c:v>23.364999999999998</c:v>
                </c:pt>
                <c:pt idx="4">
                  <c:v>37.364000000000004</c:v>
                </c:pt>
                <c:pt idx="5">
                  <c:v>65.316000000000003</c:v>
                </c:pt>
                <c:pt idx="6">
                  <c:v>72.48</c:v>
                </c:pt>
                <c:pt idx="7">
                  <c:v>101.223</c:v>
                </c:pt>
                <c:pt idx="8">
                  <c:v>125.45699999999999</c:v>
                </c:pt>
                <c:pt idx="9">
                  <c:v>100.55799999999999</c:v>
                </c:pt>
                <c:pt idx="10">
                  <c:v>15.516</c:v>
                </c:pt>
                <c:pt idx="11">
                  <c:v>33.590999999999994</c:v>
                </c:pt>
                <c:pt idx="12">
                  <c:v>61.155999999999999</c:v>
                </c:pt>
                <c:pt idx="13">
                  <c:v>49.239999999999995</c:v>
                </c:pt>
                <c:pt idx="14">
                  <c:v>45.629000000000005</c:v>
                </c:pt>
                <c:pt idx="15">
                  <c:v>39.925999999999995</c:v>
                </c:pt>
                <c:pt idx="16">
                  <c:v>53.917000000000002</c:v>
                </c:pt>
                <c:pt idx="17">
                  <c:v>33.11</c:v>
                </c:pt>
                <c:pt idx="18">
                  <c:v>29.077999999999999</c:v>
                </c:pt>
                <c:pt idx="19">
                  <c:v>46.938000000000009</c:v>
                </c:pt>
                <c:pt idx="20">
                  <c:v>45.97</c:v>
                </c:pt>
                <c:pt idx="21">
                  <c:v>50.98</c:v>
                </c:pt>
                <c:pt idx="22">
                  <c:v>48.134999999999998</c:v>
                </c:pt>
                <c:pt idx="23">
                  <c:v>70.52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50-471E-B188-6268266FE1E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50-471E-B188-6268266FE1E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7.2130000000000001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850-471E-B188-6268266FE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44.449000000000005</c:v>
                </c:pt>
                <c:pt idx="1">
                  <c:v>30.951999999999998</c:v>
                </c:pt>
                <c:pt idx="2">
                  <c:v>40.106000000000002</c:v>
                </c:pt>
                <c:pt idx="3">
                  <c:v>36.627000000000002</c:v>
                </c:pt>
                <c:pt idx="4">
                  <c:v>37.36399999999999</c:v>
                </c:pt>
                <c:pt idx="5">
                  <c:v>65.316000000000003</c:v>
                </c:pt>
                <c:pt idx="6">
                  <c:v>94.473000000000013</c:v>
                </c:pt>
                <c:pt idx="7">
                  <c:v>101.223</c:v>
                </c:pt>
                <c:pt idx="8">
                  <c:v>135.25900000000001</c:v>
                </c:pt>
                <c:pt idx="9">
                  <c:v>100.55800000000001</c:v>
                </c:pt>
                <c:pt idx="10">
                  <c:v>61.487999999999992</c:v>
                </c:pt>
                <c:pt idx="11">
                  <c:v>48.905000000000001</c:v>
                </c:pt>
                <c:pt idx="12">
                  <c:v>70.780999999999992</c:v>
                </c:pt>
                <c:pt idx="13">
                  <c:v>59.690000000000005</c:v>
                </c:pt>
                <c:pt idx="14">
                  <c:v>52.97</c:v>
                </c:pt>
                <c:pt idx="15">
                  <c:v>45.062000000000005</c:v>
                </c:pt>
                <c:pt idx="16">
                  <c:v>62.664000000000001</c:v>
                </c:pt>
                <c:pt idx="17">
                  <c:v>35.631999999999998</c:v>
                </c:pt>
                <c:pt idx="18">
                  <c:v>30.053000000000001</c:v>
                </c:pt>
                <c:pt idx="19">
                  <c:v>63.589999999999996</c:v>
                </c:pt>
                <c:pt idx="20">
                  <c:v>45.97</c:v>
                </c:pt>
                <c:pt idx="21">
                  <c:v>51.969000000000001</c:v>
                </c:pt>
                <c:pt idx="22">
                  <c:v>49.298000000000002</c:v>
                </c:pt>
                <c:pt idx="23">
                  <c:v>71.430999999999997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50-471E-B188-6268266FE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82.5</c:v>
                </c:pt>
                <c:pt idx="2">
                  <c:v>82.5</c:v>
                </c:pt>
                <c:pt idx="3">
                  <c:v>80.19</c:v>
                </c:pt>
                <c:pt idx="4">
                  <c:v>82.5</c:v>
                </c:pt>
                <c:pt idx="5">
                  <c:v>89.09</c:v>
                </c:pt>
                <c:pt idx="6">
                  <c:v>97.88</c:v>
                </c:pt>
                <c:pt idx="7">
                  <c:v>85</c:v>
                </c:pt>
                <c:pt idx="8">
                  <c:v>112</c:v>
                </c:pt>
                <c:pt idx="9">
                  <c:v>82.5</c:v>
                </c:pt>
                <c:pt idx="10">
                  <c:v>88.77</c:v>
                </c:pt>
                <c:pt idx="11">
                  <c:v>88</c:v>
                </c:pt>
                <c:pt idx="12">
                  <c:v>70.25</c:v>
                </c:pt>
                <c:pt idx="13">
                  <c:v>48.43</c:v>
                </c:pt>
                <c:pt idx="14">
                  <c:v>50.56</c:v>
                </c:pt>
                <c:pt idx="15">
                  <c:v>85.62</c:v>
                </c:pt>
                <c:pt idx="16">
                  <c:v>84</c:v>
                </c:pt>
                <c:pt idx="17">
                  <c:v>84</c:v>
                </c:pt>
                <c:pt idx="18">
                  <c:v>118.74</c:v>
                </c:pt>
                <c:pt idx="19">
                  <c:v>175</c:v>
                </c:pt>
                <c:pt idx="20">
                  <c:v>84</c:v>
                </c:pt>
                <c:pt idx="21">
                  <c:v>85</c:v>
                </c:pt>
                <c:pt idx="22">
                  <c:v>84.02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50-471E-B188-6268266FE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44.448999999999998</v>
      </c>
      <c r="C4" s="18">
        <v>30.951999999999998</v>
      </c>
      <c r="D4" s="18">
        <v>40.106000000000002</v>
      </c>
      <c r="E4" s="18">
        <v>36.627000000000002</v>
      </c>
      <c r="F4" s="18">
        <v>37.364000000000004</v>
      </c>
      <c r="G4" s="18">
        <v>65.316000000000003</v>
      </c>
      <c r="H4" s="18">
        <v>94.451000000000008</v>
      </c>
      <c r="I4" s="18">
        <v>101.223</v>
      </c>
      <c r="J4" s="18">
        <v>135.25900000000001</v>
      </c>
      <c r="K4" s="18">
        <v>100.55799999999999</v>
      </c>
      <c r="L4" s="18">
        <v>61.488000000000007</v>
      </c>
      <c r="M4" s="18">
        <v>48.905000000000001</v>
      </c>
      <c r="N4" s="18">
        <v>70.780999999999992</v>
      </c>
      <c r="O4" s="18">
        <v>59.69</v>
      </c>
      <c r="P4" s="18">
        <v>52.97</v>
      </c>
      <c r="Q4" s="18">
        <v>45.061999999999998</v>
      </c>
      <c r="R4" s="18">
        <v>62.663999999999994</v>
      </c>
      <c r="S4" s="18">
        <v>35.631999999999998</v>
      </c>
      <c r="T4" s="18">
        <v>30.052000000000003</v>
      </c>
      <c r="U4" s="18">
        <v>63.617000000000004</v>
      </c>
      <c r="V4" s="18">
        <v>45.97</v>
      </c>
      <c r="W4" s="18">
        <v>51.968999999999994</v>
      </c>
      <c r="X4" s="18">
        <v>49.298000000000002</v>
      </c>
      <c r="Y4" s="18">
        <v>71.430999999999997</v>
      </c>
      <c r="Z4" s="19"/>
      <c r="AA4" s="20">
        <f>SUM(B4:Z4)</f>
        <v>1435.8340000000001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82.5</v>
      </c>
      <c r="D7" s="28">
        <v>82.5</v>
      </c>
      <c r="E7" s="28">
        <v>80.19</v>
      </c>
      <c r="F7" s="28">
        <v>82.5</v>
      </c>
      <c r="G7" s="28">
        <v>89.09</v>
      </c>
      <c r="H7" s="28">
        <v>97.88</v>
      </c>
      <c r="I7" s="28">
        <v>85</v>
      </c>
      <c r="J7" s="28">
        <v>112</v>
      </c>
      <c r="K7" s="28">
        <v>82.5</v>
      </c>
      <c r="L7" s="28">
        <v>88.77</v>
      </c>
      <c r="M7" s="28">
        <v>88</v>
      </c>
      <c r="N7" s="28">
        <v>70.25</v>
      </c>
      <c r="O7" s="28">
        <v>48.43</v>
      </c>
      <c r="P7" s="28">
        <v>50.56</v>
      </c>
      <c r="Q7" s="28">
        <v>85.62</v>
      </c>
      <c r="R7" s="28">
        <v>84</v>
      </c>
      <c r="S7" s="28">
        <v>84</v>
      </c>
      <c r="T7" s="28">
        <v>118.74</v>
      </c>
      <c r="U7" s="28">
        <v>175</v>
      </c>
      <c r="V7" s="28">
        <v>84</v>
      </c>
      <c r="W7" s="28">
        <v>85</v>
      </c>
      <c r="X7" s="28">
        <v>84.02</v>
      </c>
      <c r="Y7" s="28">
        <v>84</v>
      </c>
      <c r="Z7" s="29"/>
      <c r="AA7" s="30">
        <f>IF(SUM(B7:Z7)&lt;&gt;0,AVERAGEIF(B7:Z7,"&lt;&gt;"""),"")</f>
        <v>87.793750000000003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>
        <v>13.262</v>
      </c>
      <c r="F12" s="52"/>
      <c r="G12" s="52"/>
      <c r="H12" s="52">
        <v>21.971</v>
      </c>
      <c r="I12" s="52"/>
      <c r="J12" s="52">
        <v>1</v>
      </c>
      <c r="K12" s="52"/>
      <c r="L12" s="52">
        <v>42.664000000000001</v>
      </c>
      <c r="M12" s="52">
        <v>10.58</v>
      </c>
      <c r="N12" s="52"/>
      <c r="O12" s="52"/>
      <c r="P12" s="52"/>
      <c r="Q12" s="52"/>
      <c r="R12" s="52"/>
      <c r="S12" s="52"/>
      <c r="T12" s="52"/>
      <c r="U12" s="52">
        <v>14</v>
      </c>
      <c r="V12" s="52"/>
      <c r="W12" s="52"/>
      <c r="X12" s="52"/>
      <c r="Y12" s="52"/>
      <c r="Z12" s="53"/>
      <c r="AA12" s="54">
        <f t="shared" si="0"/>
        <v>103.477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7.2130000000000001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7.2130000000000001</v>
      </c>
    </row>
    <row r="14" spans="1:27" ht="25.15" customHeight="1" x14ac:dyDescent="0.2">
      <c r="A14" s="55" t="s">
        <v>10</v>
      </c>
      <c r="B14" s="56">
        <v>44.448999999999998</v>
      </c>
      <c r="C14" s="57">
        <v>30.951999999999998</v>
      </c>
      <c r="D14" s="57">
        <v>40.106000000000002</v>
      </c>
      <c r="E14" s="57">
        <v>23.364999999999998</v>
      </c>
      <c r="F14" s="57">
        <v>37.364000000000004</v>
      </c>
      <c r="G14" s="57">
        <v>65.316000000000003</v>
      </c>
      <c r="H14" s="57">
        <v>72.48</v>
      </c>
      <c r="I14" s="57">
        <v>101.223</v>
      </c>
      <c r="J14" s="57">
        <v>125.45699999999999</v>
      </c>
      <c r="K14" s="57">
        <v>100.55799999999999</v>
      </c>
      <c r="L14" s="57">
        <v>15.516</v>
      </c>
      <c r="M14" s="57">
        <v>33.590999999999994</v>
      </c>
      <c r="N14" s="57">
        <v>61.155999999999999</v>
      </c>
      <c r="O14" s="57">
        <v>49.239999999999995</v>
      </c>
      <c r="P14" s="57">
        <v>45.629000000000005</v>
      </c>
      <c r="Q14" s="57">
        <v>39.925999999999995</v>
      </c>
      <c r="R14" s="57">
        <v>53.917000000000002</v>
      </c>
      <c r="S14" s="57">
        <v>33.11</v>
      </c>
      <c r="T14" s="57">
        <v>29.077999999999999</v>
      </c>
      <c r="U14" s="57">
        <v>46.938000000000009</v>
      </c>
      <c r="V14" s="57">
        <v>45.97</v>
      </c>
      <c r="W14" s="57">
        <v>50.98</v>
      </c>
      <c r="X14" s="57">
        <v>48.134999999999998</v>
      </c>
      <c r="Y14" s="57">
        <v>70.52</v>
      </c>
      <c r="Z14" s="58"/>
      <c r="AA14" s="59">
        <f t="shared" si="0"/>
        <v>1264.9760000000001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44.448999999999998</v>
      </c>
      <c r="C16" s="62">
        <f t="shared" ref="C16:Z16" si="1">IF(LEN(C$2)&gt;0,SUM(C10:C15),"")</f>
        <v>30.951999999999998</v>
      </c>
      <c r="D16" s="62">
        <f t="shared" si="1"/>
        <v>40.106000000000002</v>
      </c>
      <c r="E16" s="62">
        <f t="shared" si="1"/>
        <v>36.626999999999995</v>
      </c>
      <c r="F16" s="62">
        <f t="shared" si="1"/>
        <v>37.364000000000004</v>
      </c>
      <c r="G16" s="62">
        <f t="shared" si="1"/>
        <v>65.316000000000003</v>
      </c>
      <c r="H16" s="62">
        <f t="shared" si="1"/>
        <v>94.451000000000008</v>
      </c>
      <c r="I16" s="62">
        <f t="shared" si="1"/>
        <v>101.223</v>
      </c>
      <c r="J16" s="62">
        <f t="shared" si="1"/>
        <v>133.66999999999999</v>
      </c>
      <c r="K16" s="62">
        <f t="shared" si="1"/>
        <v>100.55799999999999</v>
      </c>
      <c r="L16" s="62">
        <f t="shared" si="1"/>
        <v>58.18</v>
      </c>
      <c r="M16" s="62">
        <f t="shared" si="1"/>
        <v>44.170999999999992</v>
      </c>
      <c r="N16" s="62">
        <f t="shared" si="1"/>
        <v>61.155999999999999</v>
      </c>
      <c r="O16" s="62">
        <f t="shared" si="1"/>
        <v>49.239999999999995</v>
      </c>
      <c r="P16" s="62">
        <f t="shared" si="1"/>
        <v>45.629000000000005</v>
      </c>
      <c r="Q16" s="62">
        <f t="shared" si="1"/>
        <v>39.925999999999995</v>
      </c>
      <c r="R16" s="62">
        <f t="shared" si="1"/>
        <v>53.917000000000002</v>
      </c>
      <c r="S16" s="62">
        <f t="shared" si="1"/>
        <v>33.11</v>
      </c>
      <c r="T16" s="62">
        <f t="shared" si="1"/>
        <v>29.077999999999999</v>
      </c>
      <c r="U16" s="62">
        <f t="shared" si="1"/>
        <v>60.938000000000009</v>
      </c>
      <c r="V16" s="62">
        <f t="shared" si="1"/>
        <v>45.97</v>
      </c>
      <c r="W16" s="62">
        <f t="shared" si="1"/>
        <v>50.98</v>
      </c>
      <c r="X16" s="62">
        <f t="shared" si="1"/>
        <v>48.134999999999998</v>
      </c>
      <c r="Y16" s="62">
        <f t="shared" si="1"/>
        <v>70.52</v>
      </c>
      <c r="Z16" s="63" t="str">
        <f t="shared" si="1"/>
        <v/>
      </c>
      <c r="AA16" s="64">
        <f>SUM(AA10:AA15)</f>
        <v>1375.6660000000002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1.589</v>
      </c>
      <c r="K20" s="77"/>
      <c r="L20" s="77">
        <v>3.3079999999999998</v>
      </c>
      <c r="M20" s="77">
        <v>3.11</v>
      </c>
      <c r="N20" s="77">
        <v>4.1399999999999997</v>
      </c>
      <c r="O20" s="77">
        <v>4.1500000000000004</v>
      </c>
      <c r="P20" s="77">
        <v>3.11</v>
      </c>
      <c r="Q20" s="77">
        <v>1.7070000000000001</v>
      </c>
      <c r="R20" s="77">
        <v>2.294</v>
      </c>
      <c r="S20" s="77"/>
      <c r="T20" s="77"/>
      <c r="U20" s="77">
        <v>1.1819999999999999</v>
      </c>
      <c r="V20" s="77"/>
      <c r="W20" s="77"/>
      <c r="X20" s="77"/>
      <c r="Y20" s="77"/>
      <c r="Z20" s="78"/>
      <c r="AA20" s="79">
        <f t="shared" si="2"/>
        <v>24.589999999999996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1.6240000000000001</v>
      </c>
      <c r="N21" s="81">
        <v>5.4850000000000003</v>
      </c>
      <c r="O21" s="81">
        <v>6.3</v>
      </c>
      <c r="P21" s="81">
        <v>4.2309999999999999</v>
      </c>
      <c r="Q21" s="81">
        <v>3.4289999999999998</v>
      </c>
      <c r="R21" s="81">
        <v>6.4529999999999994</v>
      </c>
      <c r="S21" s="81">
        <v>2.5219999999999998</v>
      </c>
      <c r="T21" s="81">
        <v>0.97399999999999998</v>
      </c>
      <c r="U21" s="81">
        <v>1.4970000000000001</v>
      </c>
      <c r="V21" s="81"/>
      <c r="W21" s="81">
        <v>0.98899999999999999</v>
      </c>
      <c r="X21" s="81">
        <v>1.163</v>
      </c>
      <c r="Y21" s="81">
        <v>0.91100000000000003</v>
      </c>
      <c r="Z21" s="78"/>
      <c r="AA21" s="79">
        <f t="shared" si="2"/>
        <v>35.577999999999996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1.589</v>
      </c>
      <c r="K25" s="88">
        <f t="shared" si="3"/>
        <v>0</v>
      </c>
      <c r="L25" s="88">
        <f t="shared" si="3"/>
        <v>3.3079999999999998</v>
      </c>
      <c r="M25" s="88">
        <f t="shared" si="3"/>
        <v>4.734</v>
      </c>
      <c r="N25" s="88">
        <f t="shared" si="3"/>
        <v>9.625</v>
      </c>
      <c r="O25" s="88">
        <f t="shared" si="3"/>
        <v>10.45</v>
      </c>
      <c r="P25" s="88">
        <f t="shared" si="3"/>
        <v>7.3409999999999993</v>
      </c>
      <c r="Q25" s="88">
        <f t="shared" si="3"/>
        <v>5.1360000000000001</v>
      </c>
      <c r="R25" s="88">
        <f t="shared" si="3"/>
        <v>8.7469999999999999</v>
      </c>
      <c r="S25" s="88">
        <f t="shared" si="3"/>
        <v>2.5219999999999998</v>
      </c>
      <c r="T25" s="88">
        <f t="shared" si="3"/>
        <v>0.97399999999999998</v>
      </c>
      <c r="U25" s="88">
        <f t="shared" si="3"/>
        <v>2.6790000000000003</v>
      </c>
      <c r="V25" s="88">
        <f t="shared" si="3"/>
        <v>0</v>
      </c>
      <c r="W25" s="88">
        <f t="shared" si="3"/>
        <v>0.98899999999999999</v>
      </c>
      <c r="X25" s="88">
        <f t="shared" si="3"/>
        <v>1.163</v>
      </c>
      <c r="Y25" s="88">
        <f t="shared" si="3"/>
        <v>0.91100000000000003</v>
      </c>
      <c r="Z25" s="89" t="str">
        <f t="shared" si="3"/>
        <v/>
      </c>
      <c r="AA25" s="90">
        <f>SUM(AA19:AA24)</f>
        <v>60.167999999999992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44.448999999999998</v>
      </c>
      <c r="C29" s="77">
        <v>30.952000000000002</v>
      </c>
      <c r="D29" s="77">
        <v>40.106000000000002</v>
      </c>
      <c r="E29" s="77">
        <v>36.627000000000002</v>
      </c>
      <c r="F29" s="77">
        <v>37.363999999999997</v>
      </c>
      <c r="G29" s="77">
        <v>65.316000000000003</v>
      </c>
      <c r="H29" s="77">
        <v>94.450999999999993</v>
      </c>
      <c r="I29" s="77">
        <v>101.223</v>
      </c>
      <c r="J29" s="77">
        <v>135.25899999999999</v>
      </c>
      <c r="K29" s="77">
        <v>100.55800000000001</v>
      </c>
      <c r="L29" s="77">
        <v>61.488</v>
      </c>
      <c r="M29" s="77">
        <v>48.905000000000001</v>
      </c>
      <c r="N29" s="77">
        <v>70.781000000000006</v>
      </c>
      <c r="O29" s="77">
        <v>59.69</v>
      </c>
      <c r="P29" s="77">
        <v>52.97</v>
      </c>
      <c r="Q29" s="77">
        <v>45.061999999999998</v>
      </c>
      <c r="R29" s="77">
        <v>62.664000000000001</v>
      </c>
      <c r="S29" s="77">
        <v>35.631999999999998</v>
      </c>
      <c r="T29" s="77">
        <v>30.052</v>
      </c>
      <c r="U29" s="77">
        <v>63.616999999999997</v>
      </c>
      <c r="V29" s="77">
        <v>45.97</v>
      </c>
      <c r="W29" s="77">
        <v>51.969000000000001</v>
      </c>
      <c r="X29" s="77">
        <v>49.298000000000002</v>
      </c>
      <c r="Y29" s="77">
        <v>71.430999999999997</v>
      </c>
      <c r="Z29" s="78"/>
      <c r="AA29" s="79">
        <f>SUM(B29:Z29)</f>
        <v>1435.8339999999998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44.448999999999998</v>
      </c>
      <c r="C31" s="62">
        <f t="shared" ref="C31:Z31" si="4">IF(LEN(C$2)&gt;0,SUM(C28:C30),"")</f>
        <v>30.952000000000002</v>
      </c>
      <c r="D31" s="62">
        <f t="shared" si="4"/>
        <v>40.106000000000002</v>
      </c>
      <c r="E31" s="62">
        <f t="shared" si="4"/>
        <v>36.627000000000002</v>
      </c>
      <c r="F31" s="62">
        <f t="shared" si="4"/>
        <v>37.363999999999997</v>
      </c>
      <c r="G31" s="62">
        <f t="shared" si="4"/>
        <v>65.316000000000003</v>
      </c>
      <c r="H31" s="62">
        <f t="shared" si="4"/>
        <v>94.450999999999993</v>
      </c>
      <c r="I31" s="62">
        <f t="shared" si="4"/>
        <v>101.223</v>
      </c>
      <c r="J31" s="62">
        <f t="shared" si="4"/>
        <v>135.25899999999999</v>
      </c>
      <c r="K31" s="62">
        <f t="shared" si="4"/>
        <v>100.55800000000001</v>
      </c>
      <c r="L31" s="62">
        <f t="shared" si="4"/>
        <v>61.488</v>
      </c>
      <c r="M31" s="62">
        <f t="shared" si="4"/>
        <v>48.905000000000001</v>
      </c>
      <c r="N31" s="62">
        <f t="shared" si="4"/>
        <v>70.781000000000006</v>
      </c>
      <c r="O31" s="62">
        <f t="shared" si="4"/>
        <v>59.69</v>
      </c>
      <c r="P31" s="62">
        <f t="shared" si="4"/>
        <v>52.97</v>
      </c>
      <c r="Q31" s="62">
        <f t="shared" si="4"/>
        <v>45.061999999999998</v>
      </c>
      <c r="R31" s="62">
        <f t="shared" si="4"/>
        <v>62.664000000000001</v>
      </c>
      <c r="S31" s="62">
        <f t="shared" si="4"/>
        <v>35.631999999999998</v>
      </c>
      <c r="T31" s="62">
        <f t="shared" si="4"/>
        <v>30.052</v>
      </c>
      <c r="U31" s="62">
        <f t="shared" si="4"/>
        <v>63.616999999999997</v>
      </c>
      <c r="V31" s="62">
        <f t="shared" si="4"/>
        <v>45.97</v>
      </c>
      <c r="W31" s="62">
        <f t="shared" si="4"/>
        <v>51.969000000000001</v>
      </c>
      <c r="X31" s="62">
        <f t="shared" si="4"/>
        <v>49.298000000000002</v>
      </c>
      <c r="Y31" s="62">
        <f t="shared" si="4"/>
        <v>71.430999999999997</v>
      </c>
      <c r="Z31" s="63" t="str">
        <f t="shared" si="4"/>
        <v/>
      </c>
      <c r="AA31" s="64">
        <f>SUM(AA28:AA30)</f>
        <v>1435.8339999999998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44.448999999999998</v>
      </c>
      <c r="C51" s="88">
        <f t="shared" si="10"/>
        <v>30.951999999999998</v>
      </c>
      <c r="D51" s="88">
        <f t="shared" si="10"/>
        <v>40.106000000000002</v>
      </c>
      <c r="E51" s="88">
        <f t="shared" si="10"/>
        <v>36.626999999999995</v>
      </c>
      <c r="F51" s="88">
        <f t="shared" si="10"/>
        <v>37.364000000000004</v>
      </c>
      <c r="G51" s="88">
        <f t="shared" si="10"/>
        <v>65.316000000000003</v>
      </c>
      <c r="H51" s="88">
        <f t="shared" si="10"/>
        <v>94.451000000000008</v>
      </c>
      <c r="I51" s="88">
        <f t="shared" si="10"/>
        <v>101.223</v>
      </c>
      <c r="J51" s="88">
        <f t="shared" si="10"/>
        <v>135.25899999999999</v>
      </c>
      <c r="K51" s="88">
        <f t="shared" si="10"/>
        <v>100.55799999999999</v>
      </c>
      <c r="L51" s="88">
        <f t="shared" si="10"/>
        <v>61.488</v>
      </c>
      <c r="M51" s="88">
        <f t="shared" si="10"/>
        <v>48.904999999999994</v>
      </c>
      <c r="N51" s="88">
        <f t="shared" si="10"/>
        <v>70.781000000000006</v>
      </c>
      <c r="O51" s="88">
        <f t="shared" si="10"/>
        <v>59.69</v>
      </c>
      <c r="P51" s="88">
        <f t="shared" si="10"/>
        <v>52.970000000000006</v>
      </c>
      <c r="Q51" s="88">
        <f t="shared" si="10"/>
        <v>45.061999999999998</v>
      </c>
      <c r="R51" s="88">
        <f t="shared" si="10"/>
        <v>62.664000000000001</v>
      </c>
      <c r="S51" s="88">
        <f t="shared" si="10"/>
        <v>35.631999999999998</v>
      </c>
      <c r="T51" s="88">
        <f t="shared" si="10"/>
        <v>30.052</v>
      </c>
      <c r="U51" s="88">
        <f t="shared" si="10"/>
        <v>63.617000000000012</v>
      </c>
      <c r="V51" s="88">
        <f t="shared" si="10"/>
        <v>45.97</v>
      </c>
      <c r="W51" s="88">
        <f t="shared" si="10"/>
        <v>51.968999999999994</v>
      </c>
      <c r="X51" s="88">
        <f t="shared" si="10"/>
        <v>49.297999999999995</v>
      </c>
      <c r="Y51" s="88">
        <f t="shared" si="10"/>
        <v>71.430999999999997</v>
      </c>
      <c r="Z51" s="89" t="str">
        <f t="shared" si="10"/>
        <v/>
      </c>
      <c r="AA51" s="104">
        <f>SUM(B51:Z51)</f>
        <v>1435.8340000000001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44.449000000000005</v>
      </c>
      <c r="C4" s="18">
        <v>30.951999999999998</v>
      </c>
      <c r="D4" s="18">
        <v>40.106000000000002</v>
      </c>
      <c r="E4" s="18">
        <v>36.627000000000002</v>
      </c>
      <c r="F4" s="18">
        <v>37.36399999999999</v>
      </c>
      <c r="G4" s="18">
        <v>65.316000000000003</v>
      </c>
      <c r="H4" s="18">
        <v>94.473000000000013</v>
      </c>
      <c r="I4" s="18">
        <v>101.223</v>
      </c>
      <c r="J4" s="18">
        <v>135.25900000000001</v>
      </c>
      <c r="K4" s="18">
        <v>100.55800000000001</v>
      </c>
      <c r="L4" s="18">
        <v>61.487999999999992</v>
      </c>
      <c r="M4" s="18">
        <v>48.905000000000001</v>
      </c>
      <c r="N4" s="18">
        <v>70.780999999999992</v>
      </c>
      <c r="O4" s="18">
        <v>59.690000000000005</v>
      </c>
      <c r="P4" s="18">
        <v>52.97</v>
      </c>
      <c r="Q4" s="18">
        <v>45.062000000000005</v>
      </c>
      <c r="R4" s="18">
        <v>62.664000000000001</v>
      </c>
      <c r="S4" s="18">
        <v>35.631999999999998</v>
      </c>
      <c r="T4" s="18">
        <v>30.053000000000001</v>
      </c>
      <c r="U4" s="18">
        <v>63.589999999999996</v>
      </c>
      <c r="V4" s="18">
        <v>45.97</v>
      </c>
      <c r="W4" s="18">
        <v>51.969000000000001</v>
      </c>
      <c r="X4" s="18">
        <v>49.298000000000002</v>
      </c>
      <c r="Y4" s="18">
        <v>71.430999999999997</v>
      </c>
      <c r="Z4" s="19"/>
      <c r="AA4" s="20">
        <f>SUM(B4:Z4)</f>
        <v>1435.8300000000002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82.5</v>
      </c>
      <c r="D7" s="28">
        <v>82.5</v>
      </c>
      <c r="E7" s="28">
        <v>80.19</v>
      </c>
      <c r="F7" s="28">
        <v>82.5</v>
      </c>
      <c r="G7" s="28">
        <v>89.09</v>
      </c>
      <c r="H7" s="28">
        <v>97.88</v>
      </c>
      <c r="I7" s="28">
        <v>85</v>
      </c>
      <c r="J7" s="28">
        <v>112</v>
      </c>
      <c r="K7" s="28">
        <v>82.5</v>
      </c>
      <c r="L7" s="28">
        <v>88.77</v>
      </c>
      <c r="M7" s="28">
        <v>88</v>
      </c>
      <c r="N7" s="28">
        <v>70.25</v>
      </c>
      <c r="O7" s="28">
        <v>48.43</v>
      </c>
      <c r="P7" s="28">
        <v>50.56</v>
      </c>
      <c r="Q7" s="28">
        <v>85.62</v>
      </c>
      <c r="R7" s="28">
        <v>84</v>
      </c>
      <c r="S7" s="28">
        <v>84</v>
      </c>
      <c r="T7" s="28">
        <v>118.74</v>
      </c>
      <c r="U7" s="28">
        <v>175</v>
      </c>
      <c r="V7" s="28">
        <v>84</v>
      </c>
      <c r="W7" s="28">
        <v>85</v>
      </c>
      <c r="X7" s="28">
        <v>84.02</v>
      </c>
      <c r="Y7" s="28">
        <v>84</v>
      </c>
      <c r="Z7" s="29"/>
      <c r="AA7" s="30">
        <f>IF(SUM(B7:Z7)&lt;&gt;0,AVERAGEIF(B7:Z7,"&lt;&gt;"""),"")</f>
        <v>87.793750000000003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0.76400000000000001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0.76400000000000001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1.4510000000000001</v>
      </c>
      <c r="C14" s="57">
        <v>2.6620000000000004</v>
      </c>
      <c r="D14" s="57">
        <v>5.141</v>
      </c>
      <c r="E14" s="57">
        <v>7.5500000000000007</v>
      </c>
      <c r="F14" s="57">
        <v>7.3710000000000004</v>
      </c>
      <c r="G14" s="57">
        <v>0.129</v>
      </c>
      <c r="H14" s="57">
        <v>5.0999999999999997E-2</v>
      </c>
      <c r="I14" s="57">
        <v>6.6260000000000003</v>
      </c>
      <c r="J14" s="57"/>
      <c r="K14" s="57">
        <v>3.9140000000000001</v>
      </c>
      <c r="L14" s="57"/>
      <c r="M14" s="57"/>
      <c r="N14" s="57">
        <v>0.7</v>
      </c>
      <c r="O14" s="57">
        <v>2.464</v>
      </c>
      <c r="P14" s="57">
        <v>1.169</v>
      </c>
      <c r="Q14" s="57"/>
      <c r="R14" s="57">
        <v>45.321999999999996</v>
      </c>
      <c r="S14" s="57">
        <v>6.2539999999999996</v>
      </c>
      <c r="T14" s="57">
        <v>0.246</v>
      </c>
      <c r="U14" s="57"/>
      <c r="V14" s="57">
        <v>18.662999999999997</v>
      </c>
      <c r="W14" s="57">
        <v>0.91500000000000004</v>
      </c>
      <c r="X14" s="57">
        <v>4.6760000000000002</v>
      </c>
      <c r="Y14" s="57">
        <v>49.56</v>
      </c>
      <c r="Z14" s="58"/>
      <c r="AA14" s="59">
        <f t="shared" si="0"/>
        <v>164.864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1.4510000000000001</v>
      </c>
      <c r="C16" s="62">
        <f t="shared" ref="C16:Z16" si="1">IF(LEN(C$2)&gt;0,SUM(C10:C15),"")</f>
        <v>2.6620000000000004</v>
      </c>
      <c r="D16" s="62">
        <f t="shared" si="1"/>
        <v>5.141</v>
      </c>
      <c r="E16" s="62">
        <f t="shared" si="1"/>
        <v>7.5500000000000007</v>
      </c>
      <c r="F16" s="62">
        <f t="shared" si="1"/>
        <v>7.3710000000000004</v>
      </c>
      <c r="G16" s="62">
        <f t="shared" si="1"/>
        <v>0.129</v>
      </c>
      <c r="H16" s="62">
        <f t="shared" si="1"/>
        <v>5.0999999999999997E-2</v>
      </c>
      <c r="I16" s="62">
        <f t="shared" si="1"/>
        <v>6.6260000000000003</v>
      </c>
      <c r="J16" s="62">
        <f t="shared" si="1"/>
        <v>0.76400000000000001</v>
      </c>
      <c r="K16" s="62">
        <f t="shared" si="1"/>
        <v>3.9140000000000001</v>
      </c>
      <c r="L16" s="62">
        <f t="shared" si="1"/>
        <v>0</v>
      </c>
      <c r="M16" s="62">
        <f t="shared" si="1"/>
        <v>0</v>
      </c>
      <c r="N16" s="62">
        <f t="shared" si="1"/>
        <v>0.7</v>
      </c>
      <c r="O16" s="62">
        <f t="shared" si="1"/>
        <v>2.464</v>
      </c>
      <c r="P16" s="62">
        <f t="shared" si="1"/>
        <v>1.169</v>
      </c>
      <c r="Q16" s="62">
        <f t="shared" si="1"/>
        <v>0</v>
      </c>
      <c r="R16" s="62">
        <f t="shared" si="1"/>
        <v>45.321999999999996</v>
      </c>
      <c r="S16" s="62">
        <f t="shared" si="1"/>
        <v>6.2539999999999996</v>
      </c>
      <c r="T16" s="62">
        <f t="shared" si="1"/>
        <v>0.246</v>
      </c>
      <c r="U16" s="62">
        <f t="shared" si="1"/>
        <v>0</v>
      </c>
      <c r="V16" s="62">
        <f t="shared" si="1"/>
        <v>18.662999999999997</v>
      </c>
      <c r="W16" s="62">
        <f t="shared" si="1"/>
        <v>0.91500000000000004</v>
      </c>
      <c r="X16" s="62">
        <f t="shared" si="1"/>
        <v>4.6760000000000002</v>
      </c>
      <c r="Y16" s="62">
        <f t="shared" si="1"/>
        <v>49.56</v>
      </c>
      <c r="Z16" s="63" t="str">
        <f t="shared" si="1"/>
        <v/>
      </c>
      <c r="AA16" s="64">
        <f>SUM(AA10:AA15)</f>
        <v>165.62800000000001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70</v>
      </c>
      <c r="K19" s="72">
        <v>29.134</v>
      </c>
      <c r="L19" s="72"/>
      <c r="M19" s="72"/>
      <c r="N19" s="72">
        <v>43.076999999999998</v>
      </c>
      <c r="O19" s="72">
        <v>35.435000000000002</v>
      </c>
      <c r="P19" s="72">
        <v>29.265999999999998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206.91200000000001</v>
      </c>
    </row>
    <row r="20" spans="1:27" ht="25.15" customHeight="1" x14ac:dyDescent="0.2">
      <c r="A20" s="75" t="s">
        <v>15</v>
      </c>
      <c r="B20" s="76">
        <v>10.618</v>
      </c>
      <c r="C20" s="77">
        <v>10.421999999999999</v>
      </c>
      <c r="D20" s="77">
        <v>14.597999999999999</v>
      </c>
      <c r="E20" s="77">
        <v>10.174999999999999</v>
      </c>
      <c r="F20" s="77">
        <v>9.8449999999999989</v>
      </c>
      <c r="G20" s="77">
        <v>15.774000000000001</v>
      </c>
      <c r="H20" s="77">
        <v>20.204000000000001</v>
      </c>
      <c r="I20" s="77">
        <v>10.917000000000002</v>
      </c>
      <c r="J20" s="77">
        <v>10.91</v>
      </c>
      <c r="K20" s="77">
        <v>10.641</v>
      </c>
      <c r="L20" s="77">
        <v>10.484</v>
      </c>
      <c r="M20" s="77">
        <v>10.418000000000001</v>
      </c>
      <c r="N20" s="77">
        <v>0.13300000000000001</v>
      </c>
      <c r="O20" s="77">
        <v>0.13</v>
      </c>
      <c r="P20" s="77">
        <v>0.11700000000000001</v>
      </c>
      <c r="Q20" s="77">
        <v>0.11799999999999999</v>
      </c>
      <c r="R20" s="77">
        <v>5.5E-2</v>
      </c>
      <c r="S20" s="77">
        <v>5.0540000000000003</v>
      </c>
      <c r="T20" s="77">
        <v>1.655</v>
      </c>
      <c r="U20" s="77">
        <v>3.0569999999999999</v>
      </c>
      <c r="V20" s="77">
        <v>1.454</v>
      </c>
      <c r="W20" s="77">
        <v>3.3479999999999999</v>
      </c>
      <c r="X20" s="77">
        <v>3.2470000000000003</v>
      </c>
      <c r="Y20" s="77">
        <v>3.145</v>
      </c>
      <c r="Z20" s="78"/>
      <c r="AA20" s="79">
        <f t="shared" si="2"/>
        <v>166.51900000000003</v>
      </c>
    </row>
    <row r="21" spans="1:27" ht="25.15" customHeight="1" x14ac:dyDescent="0.2">
      <c r="A21" s="75" t="s">
        <v>16</v>
      </c>
      <c r="B21" s="80">
        <v>32.380000000000003</v>
      </c>
      <c r="C21" s="81">
        <v>17.868000000000002</v>
      </c>
      <c r="D21" s="81">
        <v>20.366999999999997</v>
      </c>
      <c r="E21" s="81">
        <v>18.902000000000001</v>
      </c>
      <c r="F21" s="81">
        <v>20.148</v>
      </c>
      <c r="G21" s="81">
        <v>49.412999999999997</v>
      </c>
      <c r="H21" s="81">
        <v>62.817999999999998</v>
      </c>
      <c r="I21" s="81">
        <v>60.679999999999993</v>
      </c>
      <c r="J21" s="81">
        <v>53.585000000000001</v>
      </c>
      <c r="K21" s="81">
        <v>56.869000000000007</v>
      </c>
      <c r="L21" s="81">
        <v>51.003999999999998</v>
      </c>
      <c r="M21" s="81">
        <v>38.487000000000002</v>
      </c>
      <c r="N21" s="81">
        <v>26.870999999999995</v>
      </c>
      <c r="O21" s="81">
        <v>21.661000000000001</v>
      </c>
      <c r="P21" s="81">
        <v>22.417999999999999</v>
      </c>
      <c r="Q21" s="81">
        <v>44.944000000000003</v>
      </c>
      <c r="R21" s="81">
        <v>17.286999999999999</v>
      </c>
      <c r="S21" s="81">
        <v>24.323999999999998</v>
      </c>
      <c r="T21" s="81">
        <v>19.952000000000002</v>
      </c>
      <c r="U21" s="81">
        <v>45.832999999999998</v>
      </c>
      <c r="V21" s="81">
        <v>25.852999999999998</v>
      </c>
      <c r="W21" s="81">
        <v>47.405999999999999</v>
      </c>
      <c r="X21" s="81">
        <v>41.375</v>
      </c>
      <c r="Y21" s="81">
        <v>18.725999999999999</v>
      </c>
      <c r="Z21" s="78"/>
      <c r="AA21" s="79">
        <f t="shared" si="2"/>
        <v>839.17099999999994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42.998000000000005</v>
      </c>
      <c r="C25" s="88">
        <f t="shared" si="3"/>
        <v>28.29</v>
      </c>
      <c r="D25" s="88">
        <f t="shared" si="3"/>
        <v>34.964999999999996</v>
      </c>
      <c r="E25" s="88">
        <f t="shared" si="3"/>
        <v>29.076999999999998</v>
      </c>
      <c r="F25" s="88">
        <f t="shared" si="3"/>
        <v>29.992999999999999</v>
      </c>
      <c r="G25" s="88">
        <f t="shared" si="3"/>
        <v>65.186999999999998</v>
      </c>
      <c r="H25" s="88">
        <f t="shared" si="3"/>
        <v>83.021999999999991</v>
      </c>
      <c r="I25" s="88">
        <f t="shared" si="3"/>
        <v>71.596999999999994</v>
      </c>
      <c r="J25" s="88">
        <f t="shared" si="3"/>
        <v>134.495</v>
      </c>
      <c r="K25" s="88">
        <f t="shared" si="3"/>
        <v>96.644000000000005</v>
      </c>
      <c r="L25" s="88">
        <f t="shared" si="3"/>
        <v>61.488</v>
      </c>
      <c r="M25" s="88">
        <f t="shared" si="3"/>
        <v>48.905000000000001</v>
      </c>
      <c r="N25" s="88">
        <f t="shared" si="3"/>
        <v>70.080999999999989</v>
      </c>
      <c r="O25" s="88">
        <f t="shared" si="3"/>
        <v>57.226000000000006</v>
      </c>
      <c r="P25" s="88">
        <f t="shared" si="3"/>
        <v>51.801000000000002</v>
      </c>
      <c r="Q25" s="88">
        <f t="shared" si="3"/>
        <v>45.062000000000005</v>
      </c>
      <c r="R25" s="88">
        <f t="shared" si="3"/>
        <v>17.341999999999999</v>
      </c>
      <c r="S25" s="88">
        <f t="shared" si="3"/>
        <v>29.378</v>
      </c>
      <c r="T25" s="88">
        <f t="shared" si="3"/>
        <v>21.607000000000003</v>
      </c>
      <c r="U25" s="88">
        <f t="shared" si="3"/>
        <v>48.89</v>
      </c>
      <c r="V25" s="88">
        <f t="shared" si="3"/>
        <v>27.306999999999999</v>
      </c>
      <c r="W25" s="88">
        <f t="shared" si="3"/>
        <v>50.753999999999998</v>
      </c>
      <c r="X25" s="88">
        <f t="shared" si="3"/>
        <v>44.622</v>
      </c>
      <c r="Y25" s="88">
        <f t="shared" si="3"/>
        <v>21.870999999999999</v>
      </c>
      <c r="Z25" s="89">
        <f t="shared" si="3"/>
        <v>0</v>
      </c>
      <c r="AA25" s="90">
        <f t="shared" si="3"/>
        <v>1212.6019999999999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44.448999999999998</v>
      </c>
      <c r="C29" s="77">
        <v>30.952000000000002</v>
      </c>
      <c r="D29" s="77">
        <v>40.106000000000002</v>
      </c>
      <c r="E29" s="77">
        <v>36.627000000000002</v>
      </c>
      <c r="F29" s="77">
        <v>37.363999999999997</v>
      </c>
      <c r="G29" s="77">
        <v>65.316000000000003</v>
      </c>
      <c r="H29" s="77">
        <v>83.072999999999993</v>
      </c>
      <c r="I29" s="77">
        <v>78.222999999999999</v>
      </c>
      <c r="J29" s="77">
        <v>135.25899999999999</v>
      </c>
      <c r="K29" s="77">
        <v>100.55800000000001</v>
      </c>
      <c r="L29" s="77">
        <v>61.488</v>
      </c>
      <c r="M29" s="77">
        <v>48.905000000000001</v>
      </c>
      <c r="N29" s="77">
        <v>70.781000000000006</v>
      </c>
      <c r="O29" s="77">
        <v>59.69</v>
      </c>
      <c r="P29" s="77">
        <v>52.97</v>
      </c>
      <c r="Q29" s="77">
        <v>45.061999999999998</v>
      </c>
      <c r="R29" s="77">
        <v>62.664000000000001</v>
      </c>
      <c r="S29" s="77">
        <v>35.631999999999998</v>
      </c>
      <c r="T29" s="77">
        <v>21.853000000000002</v>
      </c>
      <c r="U29" s="77">
        <v>48.89</v>
      </c>
      <c r="V29" s="77">
        <v>45.97</v>
      </c>
      <c r="W29" s="77">
        <v>51.668999999999997</v>
      </c>
      <c r="X29" s="77">
        <v>49.298000000000002</v>
      </c>
      <c r="Y29" s="77">
        <v>71.430999999999997</v>
      </c>
      <c r="Z29" s="78"/>
      <c r="AA29" s="79">
        <f>SUM(B29:Z29)</f>
        <v>1378.2300000000005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44.448999999999998</v>
      </c>
      <c r="C31" s="62">
        <f t="shared" si="4"/>
        <v>30.952000000000002</v>
      </c>
      <c r="D31" s="62">
        <f t="shared" si="4"/>
        <v>40.106000000000002</v>
      </c>
      <c r="E31" s="62">
        <f t="shared" si="4"/>
        <v>36.627000000000002</v>
      </c>
      <c r="F31" s="62">
        <f t="shared" si="4"/>
        <v>37.363999999999997</v>
      </c>
      <c r="G31" s="62">
        <f t="shared" si="4"/>
        <v>65.316000000000003</v>
      </c>
      <c r="H31" s="62">
        <f t="shared" si="4"/>
        <v>83.072999999999993</v>
      </c>
      <c r="I31" s="62">
        <f t="shared" si="4"/>
        <v>78.222999999999999</v>
      </c>
      <c r="J31" s="62">
        <f t="shared" si="4"/>
        <v>135.25899999999999</v>
      </c>
      <c r="K31" s="62">
        <f t="shared" si="4"/>
        <v>100.55800000000001</v>
      </c>
      <c r="L31" s="62">
        <f t="shared" si="4"/>
        <v>61.488</v>
      </c>
      <c r="M31" s="62">
        <f t="shared" si="4"/>
        <v>48.905000000000001</v>
      </c>
      <c r="N31" s="62">
        <f t="shared" si="4"/>
        <v>70.781000000000006</v>
      </c>
      <c r="O31" s="62">
        <f t="shared" si="4"/>
        <v>59.69</v>
      </c>
      <c r="P31" s="62">
        <f t="shared" si="4"/>
        <v>52.97</v>
      </c>
      <c r="Q31" s="62">
        <f t="shared" si="4"/>
        <v>45.061999999999998</v>
      </c>
      <c r="R31" s="62">
        <f t="shared" si="4"/>
        <v>62.664000000000001</v>
      </c>
      <c r="S31" s="62">
        <f t="shared" si="4"/>
        <v>35.631999999999998</v>
      </c>
      <c r="T31" s="62">
        <f t="shared" si="4"/>
        <v>21.853000000000002</v>
      </c>
      <c r="U31" s="62">
        <f t="shared" si="4"/>
        <v>48.89</v>
      </c>
      <c r="V31" s="62">
        <f t="shared" si="4"/>
        <v>45.97</v>
      </c>
      <c r="W31" s="62">
        <f t="shared" si="4"/>
        <v>51.668999999999997</v>
      </c>
      <c r="X31" s="62">
        <f t="shared" si="4"/>
        <v>49.298000000000002</v>
      </c>
      <c r="Y31" s="62">
        <f t="shared" si="4"/>
        <v>71.430999999999997</v>
      </c>
      <c r="Z31" s="63">
        <f t="shared" si="4"/>
        <v>0</v>
      </c>
      <c r="AA31" s="64">
        <f t="shared" si="4"/>
        <v>1378.2300000000005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11.4</v>
      </c>
      <c r="I38" s="99">
        <v>23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8.1999999999999993</v>
      </c>
      <c r="U38" s="99">
        <v>14.7</v>
      </c>
      <c r="V38" s="99"/>
      <c r="W38" s="99">
        <v>0.3</v>
      </c>
      <c r="X38" s="99"/>
      <c r="Y38" s="99"/>
      <c r="Z38" s="100"/>
      <c r="AA38" s="79">
        <f t="shared" si="5"/>
        <v>57.599999999999994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11.4</v>
      </c>
      <c r="I39" s="88">
        <f t="shared" si="6"/>
        <v>23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8.1999999999999993</v>
      </c>
      <c r="U39" s="88">
        <f t="shared" si="6"/>
        <v>14.7</v>
      </c>
      <c r="V39" s="88">
        <f t="shared" si="6"/>
        <v>0</v>
      </c>
      <c r="W39" s="88">
        <f t="shared" si="6"/>
        <v>0.3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57.599999999999994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11.4</v>
      </c>
      <c r="I46" s="99">
        <v>23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8.1999999999999993</v>
      </c>
      <c r="U46" s="99">
        <v>14.7</v>
      </c>
      <c r="V46" s="99"/>
      <c r="W46" s="99">
        <v>0.3</v>
      </c>
      <c r="X46" s="99"/>
      <c r="Y46" s="99"/>
      <c r="Z46" s="100"/>
      <c r="AA46" s="79">
        <f t="shared" si="7"/>
        <v>57.599999999999994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11.4</v>
      </c>
      <c r="I48" s="88">
        <f t="shared" si="8"/>
        <v>23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8.1999999999999993</v>
      </c>
      <c r="U48" s="88">
        <f t="shared" si="8"/>
        <v>14.7</v>
      </c>
      <c r="V48" s="88">
        <f t="shared" si="8"/>
        <v>0</v>
      </c>
      <c r="W48" s="88">
        <f t="shared" si="8"/>
        <v>0.3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57.599999999999994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44.449000000000005</v>
      </c>
      <c r="C51" s="88">
        <f t="shared" si="10"/>
        <v>30.951999999999998</v>
      </c>
      <c r="D51" s="88">
        <f t="shared" si="10"/>
        <v>40.105999999999995</v>
      </c>
      <c r="E51" s="88">
        <f t="shared" si="10"/>
        <v>36.626999999999995</v>
      </c>
      <c r="F51" s="88">
        <f t="shared" si="10"/>
        <v>37.363999999999997</v>
      </c>
      <c r="G51" s="88">
        <f t="shared" si="10"/>
        <v>65.316000000000003</v>
      </c>
      <c r="H51" s="88">
        <f t="shared" si="10"/>
        <v>94.472999999999999</v>
      </c>
      <c r="I51" s="88">
        <f t="shared" si="10"/>
        <v>101.223</v>
      </c>
      <c r="J51" s="88">
        <f t="shared" si="10"/>
        <v>135.25900000000001</v>
      </c>
      <c r="K51" s="88">
        <f t="shared" si="10"/>
        <v>100.55800000000001</v>
      </c>
      <c r="L51" s="88">
        <f t="shared" si="10"/>
        <v>61.488</v>
      </c>
      <c r="M51" s="88">
        <f t="shared" si="10"/>
        <v>48.905000000000001</v>
      </c>
      <c r="N51" s="88">
        <f t="shared" si="10"/>
        <v>70.780999999999992</v>
      </c>
      <c r="O51" s="88">
        <f t="shared" si="10"/>
        <v>59.690000000000005</v>
      </c>
      <c r="P51" s="88">
        <f t="shared" si="10"/>
        <v>52.97</v>
      </c>
      <c r="Q51" s="88">
        <f t="shared" si="10"/>
        <v>45.062000000000005</v>
      </c>
      <c r="R51" s="88">
        <f t="shared" si="10"/>
        <v>62.663999999999994</v>
      </c>
      <c r="S51" s="88">
        <f t="shared" si="10"/>
        <v>35.631999999999998</v>
      </c>
      <c r="T51" s="88">
        <f t="shared" si="10"/>
        <v>30.053000000000001</v>
      </c>
      <c r="U51" s="88">
        <f t="shared" si="10"/>
        <v>63.59</v>
      </c>
      <c r="V51" s="88">
        <f t="shared" si="10"/>
        <v>45.97</v>
      </c>
      <c r="W51" s="88">
        <f t="shared" si="10"/>
        <v>51.968999999999994</v>
      </c>
      <c r="X51" s="88">
        <f t="shared" si="10"/>
        <v>49.298000000000002</v>
      </c>
      <c r="Y51" s="88">
        <f t="shared" si="10"/>
        <v>71.430999999999997</v>
      </c>
      <c r="Z51" s="89">
        <f t="shared" si="10"/>
        <v>0</v>
      </c>
      <c r="AA51" s="104">
        <f>SUM(B51:Z51)</f>
        <v>1435.8300000000002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11.4</v>
      </c>
      <c r="I4" s="18">
        <v>23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8.1999999999999993</v>
      </c>
      <c r="U4" s="18">
        <v>14.7</v>
      </c>
      <c r="V4" s="18"/>
      <c r="W4" s="18">
        <v>0.3</v>
      </c>
      <c r="X4" s="18"/>
      <c r="Y4" s="18"/>
      <c r="Z4" s="19"/>
      <c r="AA4" s="111">
        <f>SUM(B4:Z4)</f>
        <v>57.599999999999994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82.5</v>
      </c>
      <c r="C7" s="117">
        <v>82.5</v>
      </c>
      <c r="D7" s="117">
        <v>82.5</v>
      </c>
      <c r="E7" s="117">
        <v>80.19</v>
      </c>
      <c r="F7" s="117">
        <v>82.5</v>
      </c>
      <c r="G7" s="117">
        <v>89.09</v>
      </c>
      <c r="H7" s="117">
        <v>97.88</v>
      </c>
      <c r="I7" s="117">
        <v>85</v>
      </c>
      <c r="J7" s="117">
        <v>112</v>
      </c>
      <c r="K7" s="117">
        <v>82.5</v>
      </c>
      <c r="L7" s="117">
        <v>88.77</v>
      </c>
      <c r="M7" s="117">
        <v>88</v>
      </c>
      <c r="N7" s="117">
        <v>70.25</v>
      </c>
      <c r="O7" s="117">
        <v>48.43</v>
      </c>
      <c r="P7" s="117">
        <v>50.56</v>
      </c>
      <c r="Q7" s="117">
        <v>85.62</v>
      </c>
      <c r="R7" s="117">
        <v>84</v>
      </c>
      <c r="S7" s="117">
        <v>84</v>
      </c>
      <c r="T7" s="117">
        <v>118.74</v>
      </c>
      <c r="U7" s="117">
        <v>175</v>
      </c>
      <c r="V7" s="117">
        <v>84</v>
      </c>
      <c r="W7" s="117">
        <v>85</v>
      </c>
      <c r="X7" s="117">
        <v>84.02</v>
      </c>
      <c r="Y7" s="117">
        <v>84</v>
      </c>
      <c r="Z7" s="118"/>
      <c r="AA7" s="119">
        <f>IF(SUM(B7:Z7)&lt;&gt;0,AVERAGEIF(B7:Z7,"&lt;&gt;"""),"")</f>
        <v>87.793750000000003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11.4</v>
      </c>
      <c r="I23" s="133">
        <v>23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8.1999999999999993</v>
      </c>
      <c r="U23" s="133">
        <v>14.7</v>
      </c>
      <c r="V23" s="133"/>
      <c r="W23" s="133">
        <v>0.3</v>
      </c>
      <c r="X23" s="133"/>
      <c r="Y23" s="133"/>
      <c r="Z23" s="131"/>
      <c r="AA23" s="132">
        <f t="shared" si="2"/>
        <v>57.599999999999994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11.4</v>
      </c>
      <c r="I24" s="135">
        <f t="shared" si="3"/>
        <v>23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8.1999999999999993</v>
      </c>
      <c r="U24" s="135">
        <f t="shared" si="3"/>
        <v>14.7</v>
      </c>
      <c r="V24" s="135">
        <f t="shared" si="3"/>
        <v>0</v>
      </c>
      <c r="W24" s="135">
        <f t="shared" si="3"/>
        <v>0.3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57.599999999999994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2023-09-15T20:20:28Z</dcterms:created>
  <dcterms:modified xsi:type="dcterms:W3CDTF">2023-09-15T20:20:29Z</dcterms:modified>
</cp:coreProperties>
</file>