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<sst xmlns="http://schemas.openxmlformats.org/spreadsheetml/2006/main" count="117" uniqueCount="53">
  <si>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14/09/2023 23:19:14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</si>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</sst>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8B-4A74-85BB-E997C147678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58B-4A74-85BB-E997C147678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29.652999999999999</c:v>
                </c:pt>
                <c:pt idx="1">
                  <c:v>25.450000000000003</c:v>
                </c:pt>
                <c:pt idx="2">
                  <c:v>29.030999999999999</c:v>
                </c:pt>
                <c:pt idx="3">
                  <c:v>31.099</c:v>
                </c:pt>
                <c:pt idx="4">
                  <c:v>35.094000000000001</c:v>
                </c:pt>
                <c:pt idx="5">
                  <c:v>47.347999999999999</c:v>
                </c:pt>
                <c:pt idx="22">
                  <c:v>17.536000000000001</c:v>
                </c:pt>
                <c:pt idx="23">
                  <c:v>5.3310000000000004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8B-4A74-85BB-E997C147678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8B-4A74-85BB-E997C147678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29.814999999999998</c:v>
                </c:pt>
                <c:pt idx="1">
                  <c:v>30.289000000000001</c:v>
                </c:pt>
                <c:pt idx="2">
                  <c:v>25.252000000000002</c:v>
                </c:pt>
                <c:pt idx="3">
                  <c:v>23.248999999999999</c:v>
                </c:pt>
                <c:pt idx="4">
                  <c:v>20.058</c:v>
                </c:pt>
                <c:pt idx="5">
                  <c:v>25.260999999999999</c:v>
                </c:pt>
                <c:pt idx="6">
                  <c:v>50.655000000000001</c:v>
                </c:pt>
                <c:pt idx="7">
                  <c:v>69.88600000000001</c:v>
                </c:pt>
                <c:pt idx="8">
                  <c:v>83.406999999999996</c:v>
                </c:pt>
                <c:pt idx="9">
                  <c:v>102.51499999999999</c:v>
                </c:pt>
                <c:pt idx="10">
                  <c:v>111.26300000000001</c:v>
                </c:pt>
                <c:pt idx="11">
                  <c:v>114.604</c:v>
                </c:pt>
                <c:pt idx="12">
                  <c:v>77.617999999999995</c:v>
                </c:pt>
                <c:pt idx="13">
                  <c:v>73.181000000000012</c:v>
                </c:pt>
                <c:pt idx="14">
                  <c:v>39.628</c:v>
                </c:pt>
                <c:pt idx="15">
                  <c:v>34.750999999999998</c:v>
                </c:pt>
                <c:pt idx="16">
                  <c:v>29.120999999999999</c:v>
                </c:pt>
                <c:pt idx="17">
                  <c:v>18.849999999999998</c:v>
                </c:pt>
                <c:pt idx="18">
                  <c:v>29.433</c:v>
                </c:pt>
                <c:pt idx="19">
                  <c:v>28.983000000000001</c:v>
                </c:pt>
                <c:pt idx="20">
                  <c:v>27.03</c:v>
                </c:pt>
                <c:pt idx="21">
                  <c:v>24.959</c:v>
                </c:pt>
                <c:pt idx="22">
                  <c:v>17.074000000000002</c:v>
                </c:pt>
                <c:pt idx="23">
                  <c:v>14.62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8B-4A74-85BB-E997C147678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8B-4A74-85BB-E997C147678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58B-4A74-85BB-E997C1476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59.628999999999998</c:v>
                </c:pt>
                <c:pt idx="1">
                  <c:v>57.201999999999998</c:v>
                </c:pt>
                <c:pt idx="2">
                  <c:v>55.332999999999998</c:v>
                </c:pt>
                <c:pt idx="3">
                  <c:v>55.709000000000003</c:v>
                </c:pt>
                <c:pt idx="4">
                  <c:v>55.755000000000003</c:v>
                </c:pt>
                <c:pt idx="5">
                  <c:v>72.609000000000009</c:v>
                </c:pt>
                <c:pt idx="6">
                  <c:v>53.155000000000001</c:v>
                </c:pt>
                <c:pt idx="7">
                  <c:v>78.642999999999986</c:v>
                </c:pt>
                <c:pt idx="8">
                  <c:v>83.406999999999996</c:v>
                </c:pt>
                <c:pt idx="9">
                  <c:v>102.515</c:v>
                </c:pt>
                <c:pt idx="10">
                  <c:v>111.26299999999999</c:v>
                </c:pt>
                <c:pt idx="11">
                  <c:v>114.604</c:v>
                </c:pt>
                <c:pt idx="12">
                  <c:v>77.617999999999981</c:v>
                </c:pt>
                <c:pt idx="13">
                  <c:v>73.181000000000012</c:v>
                </c:pt>
                <c:pt idx="14">
                  <c:v>39.628000000000007</c:v>
                </c:pt>
                <c:pt idx="15">
                  <c:v>34.750999999999991</c:v>
                </c:pt>
                <c:pt idx="16">
                  <c:v>29.121000000000002</c:v>
                </c:pt>
                <c:pt idx="17">
                  <c:v>20.263999999999999</c:v>
                </c:pt>
                <c:pt idx="18">
                  <c:v>39.99</c:v>
                </c:pt>
                <c:pt idx="19">
                  <c:v>36.177000000000007</c:v>
                </c:pt>
                <c:pt idx="20">
                  <c:v>29.291</c:v>
                </c:pt>
                <c:pt idx="21">
                  <c:v>25.492999999999999</c:v>
                </c:pt>
                <c:pt idx="22">
                  <c:v>35.187999999999995</c:v>
                </c:pt>
                <c:pt idx="23">
                  <c:v>20.503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58B-4A74-85BB-E997C1476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105.89</c:v>
                </c:pt>
                <c:pt idx="1">
                  <c:v>102.01</c:v>
                </c:pt>
                <c:pt idx="2">
                  <c:v>99.79</c:v>
                </c:pt>
                <c:pt idx="3">
                  <c:v>97.08</c:v>
                </c:pt>
                <c:pt idx="4">
                  <c:v>98</c:v>
                </c:pt>
                <c:pt idx="5">
                  <c:v>84</c:v>
                </c:pt>
                <c:pt idx="6">
                  <c:v>160.44</c:v>
                </c:pt>
                <c:pt idx="7">
                  <c:v>175</c:v>
                </c:pt>
                <c:pt idx="8">
                  <c:v>84</c:v>
                </c:pt>
                <c:pt idx="9">
                  <c:v>82.5</c:v>
                </c:pt>
                <c:pt idx="10">
                  <c:v>82.5</c:v>
                </c:pt>
                <c:pt idx="11">
                  <c:v>82.5</c:v>
                </c:pt>
                <c:pt idx="12">
                  <c:v>80.7</c:v>
                </c:pt>
                <c:pt idx="13">
                  <c:v>74.599999999999994</c:v>
                </c:pt>
                <c:pt idx="14">
                  <c:v>70.31</c:v>
                </c:pt>
                <c:pt idx="15">
                  <c:v>84</c:v>
                </c:pt>
                <c:pt idx="16">
                  <c:v>84.25</c:v>
                </c:pt>
                <c:pt idx="17">
                  <c:v>152.31</c:v>
                </c:pt>
                <c:pt idx="18">
                  <c:v>179.89</c:v>
                </c:pt>
                <c:pt idx="19">
                  <c:v>266.64</c:v>
                </c:pt>
                <c:pt idx="20">
                  <c:v>157</c:v>
                </c:pt>
                <c:pt idx="21">
                  <c:v>116.79</c:v>
                </c:pt>
                <c:pt idx="22">
                  <c:v>97.83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58B-4A74-85BB-E997C1476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59.628999999999998</v>
      </c>
      <c r="C4" s="18">
        <v>57.202000000000012</v>
      </c>
      <c r="D4" s="18">
        <v>55.332999999999991</v>
      </c>
      <c r="E4" s="18">
        <v>55.708999999999989</v>
      </c>
      <c r="F4" s="18">
        <v>55.75500000000001</v>
      </c>
      <c r="G4" s="18">
        <v>72.609000000000009</v>
      </c>
      <c r="H4" s="18">
        <v>53.19</v>
      </c>
      <c r="I4" s="18">
        <v>78.599000000000004</v>
      </c>
      <c r="J4" s="18">
        <v>83.406999999999996</v>
      </c>
      <c r="K4" s="18">
        <v>102.51499999999999</v>
      </c>
      <c r="L4" s="18">
        <v>111.26300000000001</v>
      </c>
      <c r="M4" s="18">
        <v>114.604</v>
      </c>
      <c r="N4" s="18">
        <v>77.617999999999995</v>
      </c>
      <c r="O4" s="18">
        <v>73.181000000000012</v>
      </c>
      <c r="P4" s="18">
        <v>39.628</v>
      </c>
      <c r="Q4" s="18">
        <v>34.750999999999998</v>
      </c>
      <c r="R4" s="18">
        <v>29.120999999999999</v>
      </c>
      <c r="S4" s="18">
        <v>20.278999999999996</v>
      </c>
      <c r="T4" s="18">
        <v>40.038000000000004</v>
      </c>
      <c r="U4" s="18">
        <v>36.177</v>
      </c>
      <c r="V4" s="18">
        <v>29.321000000000002</v>
      </c>
      <c r="W4" s="18">
        <v>25.492999999999999</v>
      </c>
      <c r="X4" s="18">
        <v>35.188000000000002</v>
      </c>
      <c r="Y4" s="18">
        <v>20.503</v>
      </c>
      <c r="Z4" s="19"/>
      <c r="AA4" s="20">
        <f>SUM(B4:Z4)</f>
        <v>1361.1129999999998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105.89</v>
      </c>
      <c r="C7" s="28">
        <v>102.01</v>
      </c>
      <c r="D7" s="28">
        <v>99.79</v>
      </c>
      <c r="E7" s="28">
        <v>97.08</v>
      </c>
      <c r="F7" s="28">
        <v>98</v>
      </c>
      <c r="G7" s="28">
        <v>84</v>
      </c>
      <c r="H7" s="28">
        <v>160.44</v>
      </c>
      <c r="I7" s="28">
        <v>175</v>
      </c>
      <c r="J7" s="28">
        <v>84</v>
      </c>
      <c r="K7" s="28">
        <v>82.5</v>
      </c>
      <c r="L7" s="28">
        <v>82.5</v>
      </c>
      <c r="M7" s="28">
        <v>82.5</v>
      </c>
      <c r="N7" s="28">
        <v>80.7</v>
      </c>
      <c r="O7" s="28">
        <v>74.599999999999994</v>
      </c>
      <c r="P7" s="28">
        <v>70.31</v>
      </c>
      <c r="Q7" s="28">
        <v>84</v>
      </c>
      <c r="R7" s="28">
        <v>84.25</v>
      </c>
      <c r="S7" s="28">
        <v>152.31</v>
      </c>
      <c r="T7" s="28">
        <v>179.89</v>
      </c>
      <c r="U7" s="28">
        <v>266.64</v>
      </c>
      <c r="V7" s="28">
        <v>157</v>
      </c>
      <c r="W7" s="28">
        <v>116.79</v>
      </c>
      <c r="X7" s="28">
        <v>97.83</v>
      </c>
      <c r="Y7" s="28">
        <v>92</v>
      </c>
      <c r="Z7" s="29"/>
      <c r="AA7" s="30">
        <f>IF(SUM(B7:Z7)&lt;&gt;0,AVERAGEIF(B7:Z7,"&lt;&gt;"""),"")</f>
        <v>112.91791666666666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29.652999999999999</v>
      </c>
      <c r="C12" s="52">
        <v>25.450000000000003</v>
      </c>
      <c r="D12" s="52">
        <v>29.030999999999999</v>
      </c>
      <c r="E12" s="52">
        <v>31.099</v>
      </c>
      <c r="F12" s="52">
        <v>35.094000000000001</v>
      </c>
      <c r="G12" s="52">
        <v>47.347999999999999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17.536000000000001</v>
      </c>
      <c r="Y12" s="52">
        <v>5.3310000000000004</v>
      </c>
      <c r="Z12" s="53"/>
      <c r="AA12" s="54">
        <f t="shared" si="0"/>
        <v>220.542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29.814999999999998</v>
      </c>
      <c r="C14" s="57">
        <v>30.289000000000001</v>
      </c>
      <c r="D14" s="57">
        <v>25.252000000000002</v>
      </c>
      <c r="E14" s="57">
        <v>23.248999999999999</v>
      </c>
      <c r="F14" s="57">
        <v>20.058</v>
      </c>
      <c r="G14" s="57">
        <v>25.260999999999999</v>
      </c>
      <c r="H14" s="57">
        <v>50.655000000000001</v>
      </c>
      <c r="I14" s="57">
        <v>69.88600000000001</v>
      </c>
      <c r="J14" s="57">
        <v>83.406999999999996</v>
      </c>
      <c r="K14" s="57">
        <v>102.51499999999999</v>
      </c>
      <c r="L14" s="57">
        <v>111.26300000000001</v>
      </c>
      <c r="M14" s="57">
        <v>114.604</v>
      </c>
      <c r="N14" s="57">
        <v>77.617999999999995</v>
      </c>
      <c r="O14" s="57">
        <v>73.181000000000012</v>
      </c>
      <c r="P14" s="57">
        <v>39.628</v>
      </c>
      <c r="Q14" s="57">
        <v>34.750999999999998</v>
      </c>
      <c r="R14" s="57">
        <v>29.120999999999999</v>
      </c>
      <c r="S14" s="57">
        <v>18.849999999999998</v>
      </c>
      <c r="T14" s="57">
        <v>29.433</v>
      </c>
      <c r="U14" s="57">
        <v>28.983000000000001</v>
      </c>
      <c r="V14" s="57">
        <v>27.03</v>
      </c>
      <c r="W14" s="57">
        <v>24.959</v>
      </c>
      <c r="X14" s="57">
        <v>17.074000000000002</v>
      </c>
      <c r="Y14" s="57">
        <v>14.62</v>
      </c>
      <c r="Z14" s="58"/>
      <c r="AA14" s="59">
        <f t="shared" si="0"/>
        <v>1101.5020000000002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59.467999999999996</v>
      </c>
      <c r="C16" s="62">
        <f t="shared" ref="C16:Z16" si="1">IF(LEN(C$2)&gt;0,SUM(C10:C15),"")</f>
        <v>55.739000000000004</v>
      </c>
      <c r="D16" s="62">
        <f t="shared" si="1"/>
        <v>54.283000000000001</v>
      </c>
      <c r="E16" s="62">
        <f t="shared" si="1"/>
        <v>54.347999999999999</v>
      </c>
      <c r="F16" s="62">
        <f t="shared" si="1"/>
        <v>55.152000000000001</v>
      </c>
      <c r="G16" s="62">
        <f t="shared" si="1"/>
        <v>72.608999999999995</v>
      </c>
      <c r="H16" s="62">
        <f t="shared" si="1"/>
        <v>50.655000000000001</v>
      </c>
      <c r="I16" s="62">
        <f t="shared" si="1"/>
        <v>69.88600000000001</v>
      </c>
      <c r="J16" s="62">
        <f t="shared" si="1"/>
        <v>83.406999999999996</v>
      </c>
      <c r="K16" s="62">
        <f t="shared" si="1"/>
        <v>102.51499999999999</v>
      </c>
      <c r="L16" s="62">
        <f t="shared" si="1"/>
        <v>111.26300000000001</v>
      </c>
      <c r="M16" s="62">
        <f t="shared" si="1"/>
        <v>114.604</v>
      </c>
      <c r="N16" s="62">
        <f t="shared" si="1"/>
        <v>77.617999999999995</v>
      </c>
      <c r="O16" s="62">
        <f t="shared" si="1"/>
        <v>73.181000000000012</v>
      </c>
      <c r="P16" s="62">
        <f t="shared" si="1"/>
        <v>39.628</v>
      </c>
      <c r="Q16" s="62">
        <f t="shared" si="1"/>
        <v>34.750999999999998</v>
      </c>
      <c r="R16" s="62">
        <f t="shared" si="1"/>
        <v>29.120999999999999</v>
      </c>
      <c r="S16" s="62">
        <f t="shared" si="1"/>
        <v>18.849999999999998</v>
      </c>
      <c r="T16" s="62">
        <f t="shared" si="1"/>
        <v>29.433</v>
      </c>
      <c r="U16" s="62">
        <f t="shared" si="1"/>
        <v>28.983000000000001</v>
      </c>
      <c r="V16" s="62">
        <f t="shared" si="1"/>
        <v>27.03</v>
      </c>
      <c r="W16" s="62">
        <f t="shared" si="1"/>
        <v>24.959</v>
      </c>
      <c r="X16" s="62">
        <f t="shared" si="1"/>
        <v>34.61</v>
      </c>
      <c r="Y16" s="62">
        <f t="shared" si="1"/>
        <v>19.951000000000001</v>
      </c>
      <c r="Z16" s="63" t="str">
        <f t="shared" si="1"/>
        <v/>
      </c>
      <c r="AA16" s="64">
        <f>SUM(AA10:AA15)</f>
        <v>1322.0440000000001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1.4630000000000001</v>
      </c>
      <c r="D20" s="77">
        <v>1.05</v>
      </c>
      <c r="E20" s="77">
        <v>1.361</v>
      </c>
      <c r="F20" s="77">
        <v>0.60299999999999998</v>
      </c>
      <c r="G20" s="77"/>
      <c r="H20" s="77">
        <v>1.8149999999999999</v>
      </c>
      <c r="I20" s="77">
        <v>6.6050000000000004</v>
      </c>
      <c r="J20" s="77"/>
      <c r="K20" s="77"/>
      <c r="L20" s="77"/>
      <c r="M20" s="77"/>
      <c r="N20" s="77"/>
      <c r="O20" s="77"/>
      <c r="P20" s="77"/>
      <c r="Q20" s="77"/>
      <c r="R20" s="77"/>
      <c r="S20" s="77">
        <v>0.85699999999999998</v>
      </c>
      <c r="T20" s="77"/>
      <c r="U20" s="77">
        <v>0.66200000000000003</v>
      </c>
      <c r="V20" s="77">
        <v>1.6830000000000001</v>
      </c>
      <c r="W20" s="77">
        <v>0.33600000000000002</v>
      </c>
      <c r="X20" s="77"/>
      <c r="Y20" s="77"/>
      <c r="Z20" s="78"/>
      <c r="AA20" s="79">
        <f t="shared" si="2"/>
        <v>16.434999999999999</v>
      </c>
    </row>
    <row r="21" spans="1:27" ht="24.95" customHeight="1" x14ac:dyDescent="0.2">
      <c r="A21" s="75" t="s">
        <v>16</v>
      </c>
      <c r="B21" s="80">
        <v>0.161</v>
      </c>
      <c r="C21" s="81"/>
      <c r="D21" s="81"/>
      <c r="E21" s="81"/>
      <c r="F21" s="81"/>
      <c r="G21" s="81"/>
      <c r="H21" s="81">
        <v>0.72</v>
      </c>
      <c r="I21" s="81">
        <v>2.1080000000000001</v>
      </c>
      <c r="J21" s="81"/>
      <c r="K21" s="81"/>
      <c r="L21" s="81"/>
      <c r="M21" s="81"/>
      <c r="N21" s="81"/>
      <c r="O21" s="81"/>
      <c r="P21" s="81"/>
      <c r="Q21" s="81"/>
      <c r="R21" s="81"/>
      <c r="S21" s="81">
        <v>0.57199999999999995</v>
      </c>
      <c r="T21" s="81">
        <v>10.605</v>
      </c>
      <c r="U21" s="81">
        <v>6.5319999999999991</v>
      </c>
      <c r="V21" s="81">
        <v>0.60799999999999998</v>
      </c>
      <c r="W21" s="81">
        <v>0.19800000000000001</v>
      </c>
      <c r="X21" s="81">
        <v>0.57799999999999996</v>
      </c>
      <c r="Y21" s="81">
        <v>0.55200000000000005</v>
      </c>
      <c r="Z21" s="78"/>
      <c r="AA21" s="79">
        <f t="shared" si="2"/>
        <v>22.634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0.161</v>
      </c>
      <c r="C25" s="88">
        <f t="shared" ref="C25:Z25" si="3">IF(LEN(C$2)&gt;0,SUM(C19:C24),"")</f>
        <v>1.4630000000000001</v>
      </c>
      <c r="D25" s="88">
        <f t="shared" si="3"/>
        <v>1.05</v>
      </c>
      <c r="E25" s="88">
        <f t="shared" si="3"/>
        <v>1.361</v>
      </c>
      <c r="F25" s="88">
        <f t="shared" si="3"/>
        <v>0.60299999999999998</v>
      </c>
      <c r="G25" s="88">
        <f t="shared" si="3"/>
        <v>0</v>
      </c>
      <c r="H25" s="88">
        <f t="shared" si="3"/>
        <v>2.5350000000000001</v>
      </c>
      <c r="I25" s="88">
        <f t="shared" si="3"/>
        <v>8.713000000000001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1.4289999999999998</v>
      </c>
      <c r="T25" s="88">
        <f t="shared" si="3"/>
        <v>10.605</v>
      </c>
      <c r="U25" s="88">
        <f t="shared" si="3"/>
        <v>7.1939999999999991</v>
      </c>
      <c r="V25" s="88">
        <f t="shared" si="3"/>
        <v>2.2909999999999999</v>
      </c>
      <c r="W25" s="88">
        <f t="shared" si="3"/>
        <v>0.53400000000000003</v>
      </c>
      <c r="X25" s="88">
        <f t="shared" si="3"/>
        <v>0.57799999999999996</v>
      </c>
      <c r="Y25" s="88">
        <f t="shared" si="3"/>
        <v>0.55200000000000005</v>
      </c>
      <c r="Z25" s="89" t="str">
        <f t="shared" si="3"/>
        <v/>
      </c>
      <c r="AA25" s="90">
        <f>SUM(AA19:AA24)</f>
        <v>39.069000000000003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59.628999999999998</v>
      </c>
      <c r="C29" s="77">
        <v>57.201999999999998</v>
      </c>
      <c r="D29" s="77">
        <v>55.332999999999998</v>
      </c>
      <c r="E29" s="77">
        <v>55.709000000000003</v>
      </c>
      <c r="F29" s="77">
        <v>55.755000000000003</v>
      </c>
      <c r="G29" s="77">
        <v>72.608999999999995</v>
      </c>
      <c r="H29" s="77">
        <v>53.19</v>
      </c>
      <c r="I29" s="77">
        <v>78.599000000000004</v>
      </c>
      <c r="J29" s="77">
        <v>83.406999999999996</v>
      </c>
      <c r="K29" s="77">
        <v>102.515</v>
      </c>
      <c r="L29" s="77">
        <v>111.26300000000001</v>
      </c>
      <c r="M29" s="77">
        <v>114.604</v>
      </c>
      <c r="N29" s="77">
        <v>77.617999999999995</v>
      </c>
      <c r="O29" s="77">
        <v>73.180999999999997</v>
      </c>
      <c r="P29" s="77">
        <v>39.628</v>
      </c>
      <c r="Q29" s="77">
        <v>34.750999999999998</v>
      </c>
      <c r="R29" s="77">
        <v>29.120999999999999</v>
      </c>
      <c r="S29" s="77">
        <v>20.279</v>
      </c>
      <c r="T29" s="77">
        <v>40.037999999999997</v>
      </c>
      <c r="U29" s="77">
        <v>36.177</v>
      </c>
      <c r="V29" s="77">
        <v>29.321000000000002</v>
      </c>
      <c r="W29" s="77">
        <v>25.492999999999999</v>
      </c>
      <c r="X29" s="77">
        <v>35.188000000000002</v>
      </c>
      <c r="Y29" s="77">
        <v>20.503</v>
      </c>
      <c r="Z29" s="78"/>
      <c r="AA29" s="79">
        <f>SUM(B29:Z29)</f>
        <v>1361.1129999999998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59.628999999999998</v>
      </c>
      <c r="C31" s="62">
        <f t="shared" ref="C31:Z31" si="4">IF(LEN(C$2)&gt;0,SUM(C28:C30),"")</f>
        <v>57.201999999999998</v>
      </c>
      <c r="D31" s="62">
        <f t="shared" si="4"/>
        <v>55.332999999999998</v>
      </c>
      <c r="E31" s="62">
        <f t="shared" si="4"/>
        <v>55.709000000000003</v>
      </c>
      <c r="F31" s="62">
        <f t="shared" si="4"/>
        <v>55.755000000000003</v>
      </c>
      <c r="G31" s="62">
        <f t="shared" si="4"/>
        <v>72.608999999999995</v>
      </c>
      <c r="H31" s="62">
        <f t="shared" si="4"/>
        <v>53.19</v>
      </c>
      <c r="I31" s="62">
        <f t="shared" si="4"/>
        <v>78.599000000000004</v>
      </c>
      <c r="J31" s="62">
        <f t="shared" si="4"/>
        <v>83.406999999999996</v>
      </c>
      <c r="K31" s="62">
        <f t="shared" si="4"/>
        <v>102.515</v>
      </c>
      <c r="L31" s="62">
        <f t="shared" si="4"/>
        <v>111.26300000000001</v>
      </c>
      <c r="M31" s="62">
        <f t="shared" si="4"/>
        <v>114.604</v>
      </c>
      <c r="N31" s="62">
        <f t="shared" si="4"/>
        <v>77.617999999999995</v>
      </c>
      <c r="O31" s="62">
        <f t="shared" si="4"/>
        <v>73.180999999999997</v>
      </c>
      <c r="P31" s="62">
        <f t="shared" si="4"/>
        <v>39.628</v>
      </c>
      <c r="Q31" s="62">
        <f t="shared" si="4"/>
        <v>34.750999999999998</v>
      </c>
      <c r="R31" s="62">
        <f t="shared" si="4"/>
        <v>29.120999999999999</v>
      </c>
      <c r="S31" s="62">
        <f t="shared" si="4"/>
        <v>20.279</v>
      </c>
      <c r="T31" s="62">
        <f t="shared" si="4"/>
        <v>40.037999999999997</v>
      </c>
      <c r="U31" s="62">
        <f t="shared" si="4"/>
        <v>36.177</v>
      </c>
      <c r="V31" s="62">
        <f t="shared" si="4"/>
        <v>29.321000000000002</v>
      </c>
      <c r="W31" s="62">
        <f t="shared" si="4"/>
        <v>25.492999999999999</v>
      </c>
      <c r="X31" s="62">
        <f t="shared" si="4"/>
        <v>35.188000000000002</v>
      </c>
      <c r="Y31" s="62">
        <f t="shared" si="4"/>
        <v>20.503</v>
      </c>
      <c r="Z31" s="63" t="str">
        <f t="shared" si="4"/>
        <v/>
      </c>
      <c r="AA31" s="64">
        <f>SUM(AA28:AA30)</f>
        <v>1361.1129999999998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59.628999999999998</v>
      </c>
      <c r="C51" s="88">
        <f t="shared" si="10"/>
        <v>57.202000000000005</v>
      </c>
      <c r="D51" s="88">
        <f t="shared" si="10"/>
        <v>55.332999999999998</v>
      </c>
      <c r="E51" s="88">
        <f t="shared" si="10"/>
        <v>55.708999999999996</v>
      </c>
      <c r="F51" s="88">
        <f t="shared" si="10"/>
        <v>55.755000000000003</v>
      </c>
      <c r="G51" s="88">
        <f t="shared" si="10"/>
        <v>72.608999999999995</v>
      </c>
      <c r="H51" s="88">
        <f t="shared" si="10"/>
        <v>53.19</v>
      </c>
      <c r="I51" s="88">
        <f t="shared" si="10"/>
        <v>78.599000000000018</v>
      </c>
      <c r="J51" s="88">
        <f t="shared" si="10"/>
        <v>83.406999999999996</v>
      </c>
      <c r="K51" s="88">
        <f t="shared" si="10"/>
        <v>102.51499999999999</v>
      </c>
      <c r="L51" s="88">
        <f t="shared" si="10"/>
        <v>111.26300000000001</v>
      </c>
      <c r="M51" s="88">
        <f t="shared" si="10"/>
        <v>114.604</v>
      </c>
      <c r="N51" s="88">
        <f t="shared" si="10"/>
        <v>77.617999999999995</v>
      </c>
      <c r="O51" s="88">
        <f t="shared" si="10"/>
        <v>73.181000000000012</v>
      </c>
      <c r="P51" s="88">
        <f t="shared" si="10"/>
        <v>39.628</v>
      </c>
      <c r="Q51" s="88">
        <f t="shared" si="10"/>
        <v>34.750999999999998</v>
      </c>
      <c r="R51" s="88">
        <f t="shared" si="10"/>
        <v>29.120999999999999</v>
      </c>
      <c r="S51" s="88">
        <f t="shared" si="10"/>
        <v>20.278999999999996</v>
      </c>
      <c r="T51" s="88">
        <f t="shared" si="10"/>
        <v>40.037999999999997</v>
      </c>
      <c r="U51" s="88">
        <f t="shared" si="10"/>
        <v>36.177</v>
      </c>
      <c r="V51" s="88">
        <f t="shared" si="10"/>
        <v>29.321000000000002</v>
      </c>
      <c r="W51" s="88">
        <f t="shared" si="10"/>
        <v>25.492999999999999</v>
      </c>
      <c r="X51" s="88">
        <f t="shared" si="10"/>
        <v>35.188000000000002</v>
      </c>
      <c r="Y51" s="88">
        <f t="shared" si="10"/>
        <v>20.503</v>
      </c>
      <c r="Z51" s="89" t="str">
        <f t="shared" si="10"/>
        <v/>
      </c>
      <c r="AA51" s="104">
        <f>SUM(B51:Z51)</f>
        <v>1361.1129999999998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59.628999999999998</v>
      </c>
      <c r="C4" s="18">
        <v>57.201999999999998</v>
      </c>
      <c r="D4" s="18">
        <v>55.332999999999998</v>
      </c>
      <c r="E4" s="18">
        <v>55.709000000000003</v>
      </c>
      <c r="F4" s="18">
        <v>55.755000000000003</v>
      </c>
      <c r="G4" s="18">
        <v>72.609000000000009</v>
      </c>
      <c r="H4" s="18">
        <v>53.155000000000001</v>
      </c>
      <c r="I4" s="18">
        <v>78.642999999999986</v>
      </c>
      <c r="J4" s="18">
        <v>83.406999999999996</v>
      </c>
      <c r="K4" s="18">
        <v>102.515</v>
      </c>
      <c r="L4" s="18">
        <v>111.26299999999999</v>
      </c>
      <c r="M4" s="18">
        <v>114.604</v>
      </c>
      <c r="N4" s="18">
        <v>77.617999999999981</v>
      </c>
      <c r="O4" s="18">
        <v>73.181000000000012</v>
      </c>
      <c r="P4" s="18">
        <v>39.628000000000007</v>
      </c>
      <c r="Q4" s="18">
        <v>34.750999999999991</v>
      </c>
      <c r="R4" s="18">
        <v>29.121000000000002</v>
      </c>
      <c r="S4" s="18">
        <v>20.263999999999999</v>
      </c>
      <c r="T4" s="18">
        <v>39.99</v>
      </c>
      <c r="U4" s="18">
        <v>36.177000000000007</v>
      </c>
      <c r="V4" s="18">
        <v>29.291</v>
      </c>
      <c r="W4" s="18">
        <v>25.492999999999999</v>
      </c>
      <c r="X4" s="18">
        <v>35.187999999999995</v>
      </c>
      <c r="Y4" s="18">
        <v>20.503</v>
      </c>
      <c r="Z4" s="19"/>
      <c r="AA4" s="20">
        <f>SUM(B4:Z4)</f>
        <v>1361.0289999999995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105.89</v>
      </c>
      <c r="C7" s="28">
        <v>102.01</v>
      </c>
      <c r="D7" s="28">
        <v>99.79</v>
      </c>
      <c r="E7" s="28">
        <v>97.08</v>
      </c>
      <c r="F7" s="28">
        <v>98</v>
      </c>
      <c r="G7" s="28">
        <v>84</v>
      </c>
      <c r="H7" s="28">
        <v>160.44</v>
      </c>
      <c r="I7" s="28">
        <v>175</v>
      </c>
      <c r="J7" s="28">
        <v>84</v>
      </c>
      <c r="K7" s="28">
        <v>82.5</v>
      </c>
      <c r="L7" s="28">
        <v>82.5</v>
      </c>
      <c r="M7" s="28">
        <v>82.5</v>
      </c>
      <c r="N7" s="28">
        <v>80.7</v>
      </c>
      <c r="O7" s="28">
        <v>74.599999999999994</v>
      </c>
      <c r="P7" s="28">
        <v>70.31</v>
      </c>
      <c r="Q7" s="28">
        <v>84</v>
      </c>
      <c r="R7" s="28">
        <v>84.25</v>
      </c>
      <c r="S7" s="28">
        <v>152.31</v>
      </c>
      <c r="T7" s="28">
        <v>179.89</v>
      </c>
      <c r="U7" s="28">
        <v>266.64</v>
      </c>
      <c r="V7" s="28">
        <v>157</v>
      </c>
      <c r="W7" s="28">
        <v>116.79</v>
      </c>
      <c r="X7" s="28">
        <v>97.83</v>
      </c>
      <c r="Y7" s="28">
        <v>92</v>
      </c>
      <c r="Z7" s="29"/>
      <c r="AA7" s="30">
        <f>IF(SUM(B7:Z7)&lt;&gt;0,AVERAGEIF(B7:Z7,"&lt;&gt;"""),"")</f>
        <v>112.91791666666666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3.6999999999999998E-2</v>
      </c>
      <c r="E14" s="57">
        <v>0.106</v>
      </c>
      <c r="F14" s="57">
        <v>0.106</v>
      </c>
      <c r="G14" s="57">
        <v>11.091000000000001</v>
      </c>
      <c r="H14" s="57"/>
      <c r="I14" s="57"/>
      <c r="J14" s="57">
        <v>41.671999999999997</v>
      </c>
      <c r="K14" s="57">
        <v>59.852000000000004</v>
      </c>
      <c r="L14" s="57">
        <v>43.160000000000004</v>
      </c>
      <c r="M14" s="57">
        <v>39.055</v>
      </c>
      <c r="N14" s="57">
        <v>33.624000000000002</v>
      </c>
      <c r="O14" s="57">
        <v>29.527000000000001</v>
      </c>
      <c r="P14" s="57">
        <v>21.061</v>
      </c>
      <c r="Q14" s="57">
        <v>4.0949999999999998</v>
      </c>
      <c r="R14" s="57">
        <v>0.99399999999999999</v>
      </c>
      <c r="S14" s="57"/>
      <c r="T14" s="57"/>
      <c r="U14" s="57"/>
      <c r="V14" s="57">
        <v>0.40400000000000003</v>
      </c>
      <c r="W14" s="57"/>
      <c r="X14" s="57">
        <v>0.314</v>
      </c>
      <c r="Y14" s="57">
        <v>0.33200000000000002</v>
      </c>
      <c r="Z14" s="58"/>
      <c r="AA14" s="59">
        <f t="shared" si="0"/>
        <v>285.43000000000006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3.6999999999999998E-2</v>
      </c>
      <c r="E16" s="62">
        <f t="shared" si="1"/>
        <v>0.106</v>
      </c>
      <c r="F16" s="62">
        <f t="shared" si="1"/>
        <v>0.106</v>
      </c>
      <c r="G16" s="62">
        <f t="shared" si="1"/>
        <v>11.091000000000001</v>
      </c>
      <c r="H16" s="62">
        <f t="shared" si="1"/>
        <v>0</v>
      </c>
      <c r="I16" s="62">
        <f t="shared" si="1"/>
        <v>0</v>
      </c>
      <c r="J16" s="62">
        <f t="shared" si="1"/>
        <v>41.671999999999997</v>
      </c>
      <c r="K16" s="62">
        <f t="shared" si="1"/>
        <v>59.852000000000004</v>
      </c>
      <c r="L16" s="62">
        <f t="shared" si="1"/>
        <v>43.160000000000004</v>
      </c>
      <c r="M16" s="62">
        <f t="shared" si="1"/>
        <v>39.055</v>
      </c>
      <c r="N16" s="62">
        <f t="shared" si="1"/>
        <v>33.624000000000002</v>
      </c>
      <c r="O16" s="62">
        <f t="shared" si="1"/>
        <v>29.527000000000001</v>
      </c>
      <c r="P16" s="62">
        <f t="shared" si="1"/>
        <v>21.061</v>
      </c>
      <c r="Q16" s="62">
        <f t="shared" si="1"/>
        <v>4.0949999999999998</v>
      </c>
      <c r="R16" s="62">
        <f t="shared" si="1"/>
        <v>0.99399999999999999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0.40400000000000003</v>
      </c>
      <c r="W16" s="62">
        <f t="shared" si="1"/>
        <v>0</v>
      </c>
      <c r="X16" s="62">
        <f t="shared" si="1"/>
        <v>0.314</v>
      </c>
      <c r="Y16" s="62">
        <f t="shared" si="1"/>
        <v>0.33200000000000002</v>
      </c>
      <c r="Z16" s="63" t="str">
        <f t="shared" si="1"/>
        <v/>
      </c>
      <c r="AA16" s="64">
        <f>SUM(AA10:AA15)</f>
        <v>285.43000000000006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3.5070000000000001</v>
      </c>
      <c r="P19" s="72"/>
      <c r="Q19" s="72"/>
      <c r="R19" s="72"/>
      <c r="S19" s="72"/>
      <c r="T19" s="72"/>
      <c r="U19" s="72">
        <v>1.3</v>
      </c>
      <c r="V19" s="72"/>
      <c r="W19" s="72"/>
      <c r="X19" s="72"/>
      <c r="Y19" s="72"/>
      <c r="Z19" s="73"/>
      <c r="AA19" s="74">
        <f t="shared" ref="AA19:AA24" si="2">SUM(B19:Z19)</f>
        <v>4.8070000000000004</v>
      </c>
    </row>
    <row r="20" spans="1:27" ht="24.95" customHeight="1" x14ac:dyDescent="0.2">
      <c r="A20" s="75" t="s">
        <v>15</v>
      </c>
      <c r="B20" s="76">
        <v>14.331999999999999</v>
      </c>
      <c r="C20" s="77">
        <v>13.073</v>
      </c>
      <c r="D20" s="77">
        <v>12.462</v>
      </c>
      <c r="E20" s="77">
        <v>15.116</v>
      </c>
      <c r="F20" s="77">
        <v>13.994</v>
      </c>
      <c r="G20" s="77">
        <v>23.188000000000002</v>
      </c>
      <c r="H20" s="77">
        <v>16.920000000000002</v>
      </c>
      <c r="I20" s="77">
        <v>21.12</v>
      </c>
      <c r="J20" s="77">
        <v>24.93</v>
      </c>
      <c r="K20" s="77">
        <v>21.291</v>
      </c>
      <c r="L20" s="77">
        <v>29.981000000000002</v>
      </c>
      <c r="M20" s="77">
        <v>31.284999999999997</v>
      </c>
      <c r="N20" s="77">
        <v>8.1000000000000003E-2</v>
      </c>
      <c r="O20" s="77">
        <v>7.9000000000000001E-2</v>
      </c>
      <c r="P20" s="77">
        <v>1.9789999999999999</v>
      </c>
      <c r="Q20" s="77">
        <v>3.4729999999999999</v>
      </c>
      <c r="R20" s="77">
        <v>10.869000000000002</v>
      </c>
      <c r="S20" s="77">
        <v>3.9670000000000001</v>
      </c>
      <c r="T20" s="77">
        <v>6.6000000000000003E-2</v>
      </c>
      <c r="U20" s="77">
        <v>17.064</v>
      </c>
      <c r="V20" s="77">
        <v>0.06</v>
      </c>
      <c r="W20" s="77">
        <v>5.5E-2</v>
      </c>
      <c r="X20" s="77">
        <v>2.5510000000000002</v>
      </c>
      <c r="Y20" s="77">
        <v>4.8000000000000001E-2</v>
      </c>
      <c r="Z20" s="78"/>
      <c r="AA20" s="79">
        <f t="shared" si="2"/>
        <v>277.98400000000004</v>
      </c>
    </row>
    <row r="21" spans="1:27" ht="24.95" customHeight="1" x14ac:dyDescent="0.2">
      <c r="A21" s="75" t="s">
        <v>16</v>
      </c>
      <c r="B21" s="80">
        <v>45.297000000000004</v>
      </c>
      <c r="C21" s="81">
        <v>44.129000000000005</v>
      </c>
      <c r="D21" s="81">
        <v>42.834000000000003</v>
      </c>
      <c r="E21" s="81">
        <v>40.486999999999995</v>
      </c>
      <c r="F21" s="81">
        <v>41.654999999999994</v>
      </c>
      <c r="G21" s="81">
        <v>38.33</v>
      </c>
      <c r="H21" s="81">
        <v>35.335000000000001</v>
      </c>
      <c r="I21" s="81">
        <v>40.922999999999995</v>
      </c>
      <c r="J21" s="81">
        <v>16.805</v>
      </c>
      <c r="K21" s="81">
        <v>21.372</v>
      </c>
      <c r="L21" s="81">
        <v>38.122</v>
      </c>
      <c r="M21" s="81">
        <v>44.263999999999996</v>
      </c>
      <c r="N21" s="81">
        <v>43.912999999999997</v>
      </c>
      <c r="O21" s="81">
        <v>40.067999999999991</v>
      </c>
      <c r="P21" s="81">
        <v>16.588000000000001</v>
      </c>
      <c r="Q21" s="81">
        <v>27.183</v>
      </c>
      <c r="R21" s="81">
        <v>17.257999999999999</v>
      </c>
      <c r="S21" s="81">
        <v>4.8970000000000002</v>
      </c>
      <c r="T21" s="81">
        <v>4.1239999999999997</v>
      </c>
      <c r="U21" s="81">
        <v>17.813000000000002</v>
      </c>
      <c r="V21" s="81">
        <v>4.0270000000000001</v>
      </c>
      <c r="W21" s="81">
        <v>13.337999999999999</v>
      </c>
      <c r="X21" s="81">
        <v>32.323</v>
      </c>
      <c r="Y21" s="81">
        <v>20.122999999999998</v>
      </c>
      <c r="Z21" s="78"/>
      <c r="AA21" s="79">
        <f t="shared" si="2"/>
        <v>691.2080000000002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59.629000000000005</v>
      </c>
      <c r="C25" s="88">
        <f t="shared" si="3"/>
        <v>57.202000000000005</v>
      </c>
      <c r="D25" s="88">
        <f t="shared" si="3"/>
        <v>55.296000000000006</v>
      </c>
      <c r="E25" s="88">
        <f t="shared" si="3"/>
        <v>55.602999999999994</v>
      </c>
      <c r="F25" s="88">
        <f t="shared" si="3"/>
        <v>55.648999999999994</v>
      </c>
      <c r="G25" s="88">
        <f t="shared" si="3"/>
        <v>61.518000000000001</v>
      </c>
      <c r="H25" s="88">
        <f t="shared" si="3"/>
        <v>52.255000000000003</v>
      </c>
      <c r="I25" s="88">
        <f t="shared" si="3"/>
        <v>62.042999999999992</v>
      </c>
      <c r="J25" s="88">
        <f t="shared" si="3"/>
        <v>41.734999999999999</v>
      </c>
      <c r="K25" s="88">
        <f t="shared" si="3"/>
        <v>42.662999999999997</v>
      </c>
      <c r="L25" s="88">
        <f t="shared" si="3"/>
        <v>68.103000000000009</v>
      </c>
      <c r="M25" s="88">
        <f t="shared" si="3"/>
        <v>75.548999999999992</v>
      </c>
      <c r="N25" s="88">
        <f t="shared" si="3"/>
        <v>43.994</v>
      </c>
      <c r="O25" s="88">
        <f t="shared" si="3"/>
        <v>43.653999999999989</v>
      </c>
      <c r="P25" s="88">
        <f t="shared" si="3"/>
        <v>18.567</v>
      </c>
      <c r="Q25" s="88">
        <f t="shared" si="3"/>
        <v>30.655999999999999</v>
      </c>
      <c r="R25" s="88">
        <f t="shared" si="3"/>
        <v>28.127000000000002</v>
      </c>
      <c r="S25" s="88">
        <f t="shared" si="3"/>
        <v>8.8640000000000008</v>
      </c>
      <c r="T25" s="88">
        <f t="shared" si="3"/>
        <v>4.1899999999999995</v>
      </c>
      <c r="U25" s="88">
        <f t="shared" si="3"/>
        <v>36.177000000000007</v>
      </c>
      <c r="V25" s="88">
        <f t="shared" si="3"/>
        <v>4.0869999999999997</v>
      </c>
      <c r="W25" s="88">
        <f t="shared" si="3"/>
        <v>13.392999999999999</v>
      </c>
      <c r="X25" s="88">
        <f t="shared" si="3"/>
        <v>34.874000000000002</v>
      </c>
      <c r="Y25" s="88">
        <f t="shared" si="3"/>
        <v>20.170999999999996</v>
      </c>
      <c r="Z25" s="89">
        <f t="shared" si="3"/>
        <v>0</v>
      </c>
      <c r="AA25" s="90">
        <f t="shared" si="3"/>
        <v>973.99900000000025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59.628999999999998</v>
      </c>
      <c r="C29" s="77">
        <v>57.201999999999998</v>
      </c>
      <c r="D29" s="77">
        <v>55.332999999999998</v>
      </c>
      <c r="E29" s="77">
        <v>55.709000000000003</v>
      </c>
      <c r="F29" s="77">
        <v>55.755000000000003</v>
      </c>
      <c r="G29" s="77">
        <v>72.608999999999995</v>
      </c>
      <c r="H29" s="77">
        <v>52.255000000000003</v>
      </c>
      <c r="I29" s="77">
        <v>62.042999999999999</v>
      </c>
      <c r="J29" s="77">
        <v>83.406999999999996</v>
      </c>
      <c r="K29" s="77">
        <v>102.515</v>
      </c>
      <c r="L29" s="77">
        <v>111.26300000000001</v>
      </c>
      <c r="M29" s="77">
        <v>114.604</v>
      </c>
      <c r="N29" s="77">
        <v>77.617999999999995</v>
      </c>
      <c r="O29" s="77">
        <v>73.180999999999997</v>
      </c>
      <c r="P29" s="77">
        <v>39.628</v>
      </c>
      <c r="Q29" s="77">
        <v>34.750999999999998</v>
      </c>
      <c r="R29" s="77">
        <v>29.120999999999999</v>
      </c>
      <c r="S29" s="77">
        <v>8.8640000000000008</v>
      </c>
      <c r="T29" s="77">
        <v>4.1900000000000004</v>
      </c>
      <c r="U29" s="77">
        <v>36.177</v>
      </c>
      <c r="V29" s="77">
        <v>4.4909999999999997</v>
      </c>
      <c r="W29" s="77">
        <v>13.393000000000001</v>
      </c>
      <c r="X29" s="77">
        <v>35.188000000000002</v>
      </c>
      <c r="Y29" s="77">
        <v>20.503</v>
      </c>
      <c r="Z29" s="78"/>
      <c r="AA29" s="79">
        <f>SUM(B29:Z29)</f>
        <v>1259.4290000000001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59.628999999999998</v>
      </c>
      <c r="C31" s="62">
        <f t="shared" si="4"/>
        <v>57.201999999999998</v>
      </c>
      <c r="D31" s="62">
        <f t="shared" si="4"/>
        <v>55.332999999999998</v>
      </c>
      <c r="E31" s="62">
        <f t="shared" si="4"/>
        <v>55.709000000000003</v>
      </c>
      <c r="F31" s="62">
        <f t="shared" si="4"/>
        <v>55.755000000000003</v>
      </c>
      <c r="G31" s="62">
        <f t="shared" si="4"/>
        <v>72.608999999999995</v>
      </c>
      <c r="H31" s="62">
        <f t="shared" si="4"/>
        <v>52.255000000000003</v>
      </c>
      <c r="I31" s="62">
        <f t="shared" si="4"/>
        <v>62.042999999999999</v>
      </c>
      <c r="J31" s="62">
        <f t="shared" si="4"/>
        <v>83.406999999999996</v>
      </c>
      <c r="K31" s="62">
        <f t="shared" si="4"/>
        <v>102.515</v>
      </c>
      <c r="L31" s="62">
        <f t="shared" si="4"/>
        <v>111.26300000000001</v>
      </c>
      <c r="M31" s="62">
        <f t="shared" si="4"/>
        <v>114.604</v>
      </c>
      <c r="N31" s="62">
        <f t="shared" si="4"/>
        <v>77.617999999999995</v>
      </c>
      <c r="O31" s="62">
        <f t="shared" si="4"/>
        <v>73.180999999999997</v>
      </c>
      <c r="P31" s="62">
        <f t="shared" si="4"/>
        <v>39.628</v>
      </c>
      <c r="Q31" s="62">
        <f t="shared" si="4"/>
        <v>34.750999999999998</v>
      </c>
      <c r="R31" s="62">
        <f t="shared" si="4"/>
        <v>29.120999999999999</v>
      </c>
      <c r="S31" s="62">
        <f t="shared" si="4"/>
        <v>8.8640000000000008</v>
      </c>
      <c r="T31" s="62">
        <f t="shared" si="4"/>
        <v>4.1900000000000004</v>
      </c>
      <c r="U31" s="62">
        <f t="shared" si="4"/>
        <v>36.177</v>
      </c>
      <c r="V31" s="62">
        <f t="shared" si="4"/>
        <v>4.4909999999999997</v>
      </c>
      <c r="W31" s="62">
        <f t="shared" si="4"/>
        <v>13.393000000000001</v>
      </c>
      <c r="X31" s="62">
        <f t="shared" si="4"/>
        <v>35.188000000000002</v>
      </c>
      <c r="Y31" s="62">
        <f t="shared" si="4"/>
        <v>20.503</v>
      </c>
      <c r="Z31" s="63">
        <f t="shared" si="4"/>
        <v>0</v>
      </c>
      <c r="AA31" s="64">
        <f t="shared" si="4"/>
        <v>1259.4290000000001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0.9</v>
      </c>
      <c r="I38" s="99">
        <v>16.600000000000001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11.4</v>
      </c>
      <c r="T38" s="99">
        <v>35.799999999999997</v>
      </c>
      <c r="U38" s="99"/>
      <c r="V38" s="99">
        <v>24.8</v>
      </c>
      <c r="W38" s="99">
        <v>12.1</v>
      </c>
      <c r="X38" s="99"/>
      <c r="Y38" s="99"/>
      <c r="Z38" s="100"/>
      <c r="AA38" s="79">
        <f t="shared" si="5"/>
        <v>101.59999999999998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0.9</v>
      </c>
      <c r="I39" s="88">
        <f t="shared" si="6"/>
        <v>16.600000000000001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11.4</v>
      </c>
      <c r="T39" s="88">
        <f t="shared" si="6"/>
        <v>35.799999999999997</v>
      </c>
      <c r="U39" s="88">
        <f t="shared" si="6"/>
        <v>0</v>
      </c>
      <c r="V39" s="88">
        <f t="shared" si="6"/>
        <v>24.8</v>
      </c>
      <c r="W39" s="88">
        <f t="shared" si="6"/>
        <v>12.1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101.59999999999998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0.9</v>
      </c>
      <c r="I46" s="99">
        <v>16.600000000000001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11.4</v>
      </c>
      <c r="T46" s="99">
        <v>35.799999999999997</v>
      </c>
      <c r="U46" s="99"/>
      <c r="V46" s="99">
        <v>24.8</v>
      </c>
      <c r="W46" s="99">
        <v>12.1</v>
      </c>
      <c r="X46" s="99"/>
      <c r="Y46" s="99"/>
      <c r="Z46" s="100"/>
      <c r="AA46" s="79">
        <f t="shared" si="7"/>
        <v>101.59999999999998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0.9</v>
      </c>
      <c r="I48" s="88">
        <f t="shared" si="8"/>
        <v>16.600000000000001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11.4</v>
      </c>
      <c r="T48" s="88">
        <f t="shared" si="8"/>
        <v>35.799999999999997</v>
      </c>
      <c r="U48" s="88">
        <f t="shared" si="8"/>
        <v>0</v>
      </c>
      <c r="V48" s="88">
        <f t="shared" si="8"/>
        <v>24.8</v>
      </c>
      <c r="W48" s="88">
        <f t="shared" si="8"/>
        <v>12.1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101.59999999999998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59.629000000000005</v>
      </c>
      <c r="C51" s="88">
        <f t="shared" si="10"/>
        <v>57.202000000000005</v>
      </c>
      <c r="D51" s="88">
        <f t="shared" si="10"/>
        <v>55.333000000000006</v>
      </c>
      <c r="E51" s="88">
        <f t="shared" si="10"/>
        <v>55.708999999999996</v>
      </c>
      <c r="F51" s="88">
        <f t="shared" si="10"/>
        <v>55.754999999999995</v>
      </c>
      <c r="G51" s="88">
        <f t="shared" si="10"/>
        <v>72.609000000000009</v>
      </c>
      <c r="H51" s="88">
        <f t="shared" si="10"/>
        <v>53.155000000000001</v>
      </c>
      <c r="I51" s="88">
        <f t="shared" si="10"/>
        <v>78.643000000000001</v>
      </c>
      <c r="J51" s="88">
        <f t="shared" si="10"/>
        <v>83.406999999999996</v>
      </c>
      <c r="K51" s="88">
        <f t="shared" si="10"/>
        <v>102.515</v>
      </c>
      <c r="L51" s="88">
        <f t="shared" si="10"/>
        <v>111.26300000000001</v>
      </c>
      <c r="M51" s="88">
        <f t="shared" si="10"/>
        <v>114.60399999999998</v>
      </c>
      <c r="N51" s="88">
        <f t="shared" si="10"/>
        <v>77.617999999999995</v>
      </c>
      <c r="O51" s="88">
        <f t="shared" si="10"/>
        <v>73.180999999999983</v>
      </c>
      <c r="P51" s="88">
        <f t="shared" si="10"/>
        <v>39.628</v>
      </c>
      <c r="Q51" s="88">
        <f t="shared" si="10"/>
        <v>34.750999999999998</v>
      </c>
      <c r="R51" s="88">
        <f t="shared" si="10"/>
        <v>29.121000000000002</v>
      </c>
      <c r="S51" s="88">
        <f t="shared" si="10"/>
        <v>20.264000000000003</v>
      </c>
      <c r="T51" s="88">
        <f t="shared" si="10"/>
        <v>39.989999999999995</v>
      </c>
      <c r="U51" s="88">
        <f t="shared" si="10"/>
        <v>36.177000000000007</v>
      </c>
      <c r="V51" s="88">
        <f t="shared" si="10"/>
        <v>29.291</v>
      </c>
      <c r="W51" s="88">
        <f t="shared" si="10"/>
        <v>25.492999999999999</v>
      </c>
      <c r="X51" s="88">
        <f t="shared" si="10"/>
        <v>35.188000000000002</v>
      </c>
      <c r="Y51" s="88">
        <f t="shared" si="10"/>
        <v>20.502999999999997</v>
      </c>
      <c r="Z51" s="89">
        <f t="shared" si="10"/>
        <v>0</v>
      </c>
      <c r="AA51" s="104">
        <f>SUM(B51:Z51)</f>
        <v>1361.0289999999998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0.9</v>
      </c>
      <c r="I4" s="18">
        <v>16.600000000000001</v>
      </c>
      <c r="J4" s="18"/>
      <c r="K4" s="18"/>
      <c r="L4" s="18"/>
      <c r="M4" s="18"/>
      <c r="N4" s="18"/>
      <c r="O4" s="18"/>
      <c r="P4" s="18"/>
      <c r="Q4" s="18"/>
      <c r="R4" s="18"/>
      <c r="S4" s="18">
        <v>11.4</v>
      </c>
      <c r="T4" s="18">
        <v>35.799999999999997</v>
      </c>
      <c r="U4" s="18"/>
      <c r="V4" s="18">
        <v>24.8</v>
      </c>
      <c r="W4" s="18">
        <v>12.1</v>
      </c>
      <c r="X4" s="18"/>
      <c r="Y4" s="18"/>
      <c r="Z4" s="19"/>
      <c r="AA4" s="111">
        <f>SUM(B4:Z4)</f>
        <v>101.59999999999998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105.89</v>
      </c>
      <c r="C7" s="117">
        <v>102.01</v>
      </c>
      <c r="D7" s="117">
        <v>99.79</v>
      </c>
      <c r="E7" s="117">
        <v>97.08</v>
      </c>
      <c r="F7" s="117">
        <v>98</v>
      </c>
      <c r="G7" s="117">
        <v>84</v>
      </c>
      <c r="H7" s="117">
        <v>160.44</v>
      </c>
      <c r="I7" s="117">
        <v>175</v>
      </c>
      <c r="J7" s="117">
        <v>84</v>
      </c>
      <c r="K7" s="117">
        <v>82.5</v>
      </c>
      <c r="L7" s="117">
        <v>82.5</v>
      </c>
      <c r="M7" s="117">
        <v>82.5</v>
      </c>
      <c r="N7" s="117">
        <v>80.7</v>
      </c>
      <c r="O7" s="117">
        <v>74.599999999999994</v>
      </c>
      <c r="P7" s="117">
        <v>70.31</v>
      </c>
      <c r="Q7" s="117">
        <v>84</v>
      </c>
      <c r="R7" s="117">
        <v>84.25</v>
      </c>
      <c r="S7" s="117">
        <v>152.31</v>
      </c>
      <c r="T7" s="117">
        <v>179.89</v>
      </c>
      <c r="U7" s="117">
        <v>266.64</v>
      </c>
      <c r="V7" s="117">
        <v>157</v>
      </c>
      <c r="W7" s="117">
        <v>116.79</v>
      </c>
      <c r="X7" s="117">
        <v>97.83</v>
      </c>
      <c r="Y7" s="117">
        <v>92</v>
      </c>
      <c r="Z7" s="118"/>
      <c r="AA7" s="119">
        <f>IF(SUM(B7:Z7)&lt;&gt;0,AVERAGEIF(B7:Z7,"&lt;&gt;"""),"")</f>
        <v>112.91791666666666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0.9</v>
      </c>
      <c r="I23" s="133">
        <v>16.600000000000001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11.4</v>
      </c>
      <c r="T23" s="133">
        <v>35.799999999999997</v>
      </c>
      <c r="U23" s="133"/>
      <c r="V23" s="133">
        <v>24.8</v>
      </c>
      <c r="W23" s="133">
        <v>12.1</v>
      </c>
      <c r="X23" s="133"/>
      <c r="Y23" s="133"/>
      <c r="Z23" s="131"/>
      <c r="AA23" s="132">
        <f t="shared" si="2"/>
        <v>101.59999999999998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0.9</v>
      </c>
      <c r="I24" s="135">
        <f t="shared" si="3"/>
        <v>16.600000000000001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11.4</v>
      </c>
      <c r="T24" s="135">
        <f t="shared" si="3"/>
        <v>35.799999999999997</v>
      </c>
      <c r="U24" s="135">
        <f t="shared" si="3"/>
        <v>0</v>
      </c>
      <c r="V24" s="135">
        <f t="shared" si="3"/>
        <v>24.8</v>
      </c>
      <c r="W24" s="135">
        <f t="shared" si="3"/>
        <v>12.1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101.59999999999998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2023-09-14T20:19:14Z</dcterms:created>
  <dcterms:modified xsi:type="dcterms:W3CDTF">2023-09-14T20:19:15Z</dcterms:modified>
</cp:coreProperties>
</file>