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<sst xmlns="http://schemas.openxmlformats.org/spreadsheetml/2006/main" count="117" uniqueCount="53">
  <si>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13/09/2023 23:20:02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</si>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</sst>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FB2-4FA9-918B-8F7DF2C29ED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FB2-4FA9-918B-8F7DF2C29ED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35.130000000000003</c:v>
                </c:pt>
                <c:pt idx="1">
                  <c:v>40.905999999999999</c:v>
                </c:pt>
                <c:pt idx="2">
                  <c:v>64.033999999999992</c:v>
                </c:pt>
                <c:pt idx="3">
                  <c:v>38.78</c:v>
                </c:pt>
                <c:pt idx="4">
                  <c:v>10.545999999999999</c:v>
                </c:pt>
                <c:pt idx="5">
                  <c:v>26.603999999999999</c:v>
                </c:pt>
                <c:pt idx="10">
                  <c:v>19.106000000000002</c:v>
                </c:pt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2">
                  <c:v>23</c:v>
                </c:pt>
                <c:pt idx="23">
                  <c:v>18.815000000000001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B2-4FA9-918B-8F7DF2C29ED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37.700000000000003</c:v>
                </c:pt>
                <c:pt idx="7">
                  <c:v>2.7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27.5</c:v>
                </c:pt>
                <c:pt idx="20">
                  <c:v>0</c:v>
                </c:pt>
                <c:pt idx="21">
                  <c:v>0.4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B2-4FA9-918B-8F7DF2C29ED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4.8739999999999997</c:v>
                </c:pt>
                <c:pt idx="1">
                  <c:v>8.7169999999999987</c:v>
                </c:pt>
                <c:pt idx="2">
                  <c:v>6.3790000000000004</c:v>
                </c:pt>
                <c:pt idx="3">
                  <c:v>8.1009999999999991</c:v>
                </c:pt>
                <c:pt idx="4">
                  <c:v>11.032999999999999</c:v>
                </c:pt>
                <c:pt idx="5">
                  <c:v>10.129</c:v>
                </c:pt>
                <c:pt idx="6">
                  <c:v>7.82</c:v>
                </c:pt>
                <c:pt idx="7">
                  <c:v>34.015999999999998</c:v>
                </c:pt>
                <c:pt idx="8">
                  <c:v>53.206000000000003</c:v>
                </c:pt>
                <c:pt idx="9">
                  <c:v>40.403999999999996</c:v>
                </c:pt>
                <c:pt idx="10">
                  <c:v>27.304000000000002</c:v>
                </c:pt>
                <c:pt idx="11">
                  <c:v>135.48000000000002</c:v>
                </c:pt>
                <c:pt idx="12">
                  <c:v>100.23399999999999</c:v>
                </c:pt>
                <c:pt idx="13">
                  <c:v>67.412000000000006</c:v>
                </c:pt>
                <c:pt idx="14">
                  <c:v>43.073</c:v>
                </c:pt>
                <c:pt idx="15">
                  <c:v>42.203000000000003</c:v>
                </c:pt>
                <c:pt idx="16">
                  <c:v>44.152999999999992</c:v>
                </c:pt>
                <c:pt idx="17">
                  <c:v>31.312999999999995</c:v>
                </c:pt>
                <c:pt idx="18">
                  <c:v>12.178999999999998</c:v>
                </c:pt>
                <c:pt idx="19">
                  <c:v>9.354000000000001</c:v>
                </c:pt>
                <c:pt idx="20">
                  <c:v>12.918000000000001</c:v>
                </c:pt>
                <c:pt idx="21">
                  <c:v>9.9400000000000013</c:v>
                </c:pt>
                <c:pt idx="22">
                  <c:v>9.64</c:v>
                </c:pt>
                <c:pt idx="23">
                  <c:v>8.83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FB2-4FA9-918B-8F7DF2C29ED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FB2-4FA9-918B-8F7DF2C29ED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FB2-4FA9-918B-8F7DF2C29E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40.004000000000005</c:v>
                </c:pt>
                <c:pt idx="1">
                  <c:v>49.902000000000001</c:v>
                </c:pt>
                <c:pt idx="2">
                  <c:v>71.193000000000012</c:v>
                </c:pt>
                <c:pt idx="3">
                  <c:v>48.345999999999997</c:v>
                </c:pt>
                <c:pt idx="4">
                  <c:v>21.579000000000001</c:v>
                </c:pt>
                <c:pt idx="5">
                  <c:v>36.704000000000001</c:v>
                </c:pt>
                <c:pt idx="6">
                  <c:v>47.525000000000006</c:v>
                </c:pt>
                <c:pt idx="7">
                  <c:v>43.915999999999997</c:v>
                </c:pt>
                <c:pt idx="8">
                  <c:v>53.206000000000003</c:v>
                </c:pt>
                <c:pt idx="9">
                  <c:v>40.481000000000002</c:v>
                </c:pt>
                <c:pt idx="10">
                  <c:v>47.027999999999992</c:v>
                </c:pt>
                <c:pt idx="11">
                  <c:v>137.142</c:v>
                </c:pt>
                <c:pt idx="12">
                  <c:v>104.48099999999998</c:v>
                </c:pt>
                <c:pt idx="13">
                  <c:v>68.542999999999992</c:v>
                </c:pt>
                <c:pt idx="14">
                  <c:v>44.189</c:v>
                </c:pt>
                <c:pt idx="15">
                  <c:v>42.952000000000012</c:v>
                </c:pt>
                <c:pt idx="16">
                  <c:v>44.152999999999999</c:v>
                </c:pt>
                <c:pt idx="17">
                  <c:v>71.301999999999992</c:v>
                </c:pt>
                <c:pt idx="18">
                  <c:v>52.178999999999995</c:v>
                </c:pt>
                <c:pt idx="19">
                  <c:v>76.88</c:v>
                </c:pt>
                <c:pt idx="20">
                  <c:v>52.923000000000002</c:v>
                </c:pt>
                <c:pt idx="21">
                  <c:v>10.536000000000001</c:v>
                </c:pt>
                <c:pt idx="22">
                  <c:v>33.065999999999995</c:v>
                </c:pt>
                <c:pt idx="23">
                  <c:v>28.069999999999997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FB2-4FA9-918B-8F7DF2C29E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94.94</c:v>
                </c:pt>
                <c:pt idx="1">
                  <c:v>94.02</c:v>
                </c:pt>
                <c:pt idx="2">
                  <c:v>103.42</c:v>
                </c:pt>
                <c:pt idx="3">
                  <c:v>99.3</c:v>
                </c:pt>
                <c:pt idx="4">
                  <c:v>92.48</c:v>
                </c:pt>
                <c:pt idx="5">
                  <c:v>107</c:v>
                </c:pt>
                <c:pt idx="6">
                  <c:v>155</c:v>
                </c:pt>
                <c:pt idx="7">
                  <c:v>167.68</c:v>
                </c:pt>
                <c:pt idx="8">
                  <c:v>112.11</c:v>
                </c:pt>
                <c:pt idx="9">
                  <c:v>86.24</c:v>
                </c:pt>
                <c:pt idx="10">
                  <c:v>94</c:v>
                </c:pt>
                <c:pt idx="11">
                  <c:v>66.010000000000005</c:v>
                </c:pt>
                <c:pt idx="12">
                  <c:v>79.78</c:v>
                </c:pt>
                <c:pt idx="13">
                  <c:v>83</c:v>
                </c:pt>
                <c:pt idx="14">
                  <c:v>84</c:v>
                </c:pt>
                <c:pt idx="15">
                  <c:v>84.3</c:v>
                </c:pt>
                <c:pt idx="16">
                  <c:v>97.99</c:v>
                </c:pt>
                <c:pt idx="17">
                  <c:v>135</c:v>
                </c:pt>
                <c:pt idx="18">
                  <c:v>169.6</c:v>
                </c:pt>
                <c:pt idx="19">
                  <c:v>235</c:v>
                </c:pt>
                <c:pt idx="20">
                  <c:v>190.1</c:v>
                </c:pt>
                <c:pt idx="21">
                  <c:v>122</c:v>
                </c:pt>
                <c:pt idx="22">
                  <c:v>108.47</c:v>
                </c:pt>
                <c:pt idx="23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FB2-4FA9-918B-8F7DF2C29E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40.003999999999998</v>
      </c>
      <c r="C4" s="18">
        <v>49.901999999999994</v>
      </c>
      <c r="D4" s="18">
        <v>71.204999999999998</v>
      </c>
      <c r="E4" s="18">
        <v>48.345999999999997</v>
      </c>
      <c r="F4" s="18">
        <v>21.579000000000001</v>
      </c>
      <c r="G4" s="18">
        <v>36.732999999999997</v>
      </c>
      <c r="H4" s="18">
        <v>47.485999999999997</v>
      </c>
      <c r="I4" s="18">
        <v>43.958999999999996</v>
      </c>
      <c r="J4" s="18">
        <v>53.206000000000003</v>
      </c>
      <c r="K4" s="18">
        <v>40.480999999999995</v>
      </c>
      <c r="L4" s="18">
        <v>47.028000000000006</v>
      </c>
      <c r="M4" s="18">
        <v>137.14200000000002</v>
      </c>
      <c r="N4" s="18">
        <v>104.48099999999999</v>
      </c>
      <c r="O4" s="18">
        <v>68.543000000000006</v>
      </c>
      <c r="P4" s="18">
        <v>44.189</v>
      </c>
      <c r="Q4" s="18">
        <v>42.951999999999998</v>
      </c>
      <c r="R4" s="18">
        <v>44.152999999999992</v>
      </c>
      <c r="S4" s="18">
        <v>71.313000000000002</v>
      </c>
      <c r="T4" s="18">
        <v>52.179000000000002</v>
      </c>
      <c r="U4" s="18">
        <v>76.854000000000013</v>
      </c>
      <c r="V4" s="18">
        <v>52.917999999999999</v>
      </c>
      <c r="W4" s="18">
        <v>10.540000000000001</v>
      </c>
      <c r="X4" s="18">
        <v>33.019999999999996</v>
      </c>
      <c r="Y4" s="18">
        <v>28.070000000000004</v>
      </c>
      <c r="Z4" s="19"/>
      <c r="AA4" s="20">
        <f>SUM(B4:Z4)</f>
        <v>1266.2829999999999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94.94</v>
      </c>
      <c r="C7" s="28">
        <v>94.02</v>
      </c>
      <c r="D7" s="28">
        <v>103.42</v>
      </c>
      <c r="E7" s="28">
        <v>99.3</v>
      </c>
      <c r="F7" s="28">
        <v>92.48</v>
      </c>
      <c r="G7" s="28">
        <v>107</v>
      </c>
      <c r="H7" s="28">
        <v>155</v>
      </c>
      <c r="I7" s="28">
        <v>167.68</v>
      </c>
      <c r="J7" s="28">
        <v>112.11</v>
      </c>
      <c r="K7" s="28">
        <v>86.24</v>
      </c>
      <c r="L7" s="28">
        <v>94</v>
      </c>
      <c r="M7" s="28">
        <v>66.010000000000005</v>
      </c>
      <c r="N7" s="28">
        <v>79.78</v>
      </c>
      <c r="O7" s="28">
        <v>83</v>
      </c>
      <c r="P7" s="28">
        <v>84</v>
      </c>
      <c r="Q7" s="28">
        <v>84.3</v>
      </c>
      <c r="R7" s="28">
        <v>97.99</v>
      </c>
      <c r="S7" s="28">
        <v>135</v>
      </c>
      <c r="T7" s="28">
        <v>169.6</v>
      </c>
      <c r="U7" s="28">
        <v>235</v>
      </c>
      <c r="V7" s="28">
        <v>190.1</v>
      </c>
      <c r="W7" s="28">
        <v>122</v>
      </c>
      <c r="X7" s="28">
        <v>108.47</v>
      </c>
      <c r="Y7" s="28">
        <v>96</v>
      </c>
      <c r="Z7" s="29"/>
      <c r="AA7" s="30">
        <f>IF(SUM(B7:Z7)&lt;&gt;0,AVERAGEIF(B7:Z7,"&lt;&gt;"""),"")</f>
        <v>114.89333333333332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35.130000000000003</v>
      </c>
      <c r="C12" s="52">
        <v>40.905999999999999</v>
      </c>
      <c r="D12" s="52">
        <v>64.033999999999992</v>
      </c>
      <c r="E12" s="52">
        <v>38.78</v>
      </c>
      <c r="F12" s="52">
        <v>10.545999999999999</v>
      </c>
      <c r="G12" s="52">
        <v>26.603999999999999</v>
      </c>
      <c r="H12" s="52"/>
      <c r="I12" s="52"/>
      <c r="J12" s="52"/>
      <c r="K12" s="52"/>
      <c r="L12" s="52">
        <v>19.106000000000002</v>
      </c>
      <c r="M12" s="52"/>
      <c r="N12" s="52"/>
      <c r="O12" s="52"/>
      <c r="P12" s="52"/>
      <c r="Q12" s="52"/>
      <c r="R12" s="52"/>
      <c r="S12" s="52">
        <v>40</v>
      </c>
      <c r="T12" s="52">
        <v>40</v>
      </c>
      <c r="U12" s="52">
        <v>40</v>
      </c>
      <c r="V12" s="52">
        <v>40</v>
      </c>
      <c r="W12" s="52"/>
      <c r="X12" s="52">
        <v>23</v>
      </c>
      <c r="Y12" s="52">
        <v>18.815000000000001</v>
      </c>
      <c r="Z12" s="53"/>
      <c r="AA12" s="54">
        <f t="shared" si="0"/>
        <v>436.92099999999999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4.8739999999999997</v>
      </c>
      <c r="C14" s="57">
        <v>8.7169999999999987</v>
      </c>
      <c r="D14" s="57">
        <v>6.3790000000000004</v>
      </c>
      <c r="E14" s="57">
        <v>8.1009999999999991</v>
      </c>
      <c r="F14" s="57">
        <v>11.032999999999999</v>
      </c>
      <c r="G14" s="57">
        <v>10.129</v>
      </c>
      <c r="H14" s="57">
        <v>7.82</v>
      </c>
      <c r="I14" s="57">
        <v>34.015999999999998</v>
      </c>
      <c r="J14" s="57">
        <v>53.206000000000003</v>
      </c>
      <c r="K14" s="57">
        <v>40.403999999999996</v>
      </c>
      <c r="L14" s="57">
        <v>27.304000000000002</v>
      </c>
      <c r="M14" s="57">
        <v>135.48000000000002</v>
      </c>
      <c r="N14" s="57">
        <v>100.23399999999999</v>
      </c>
      <c r="O14" s="57">
        <v>67.412000000000006</v>
      </c>
      <c r="P14" s="57">
        <v>43.073</v>
      </c>
      <c r="Q14" s="57">
        <v>42.203000000000003</v>
      </c>
      <c r="R14" s="57">
        <v>44.152999999999992</v>
      </c>
      <c r="S14" s="57">
        <v>31.312999999999995</v>
      </c>
      <c r="T14" s="57">
        <v>12.178999999999998</v>
      </c>
      <c r="U14" s="57">
        <v>9.354000000000001</v>
      </c>
      <c r="V14" s="57">
        <v>12.918000000000001</v>
      </c>
      <c r="W14" s="57">
        <v>9.9400000000000013</v>
      </c>
      <c r="X14" s="57">
        <v>9.64</v>
      </c>
      <c r="Y14" s="57">
        <v>8.83</v>
      </c>
      <c r="Z14" s="58"/>
      <c r="AA14" s="59">
        <f t="shared" si="0"/>
        <v>738.71199999999999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40.004000000000005</v>
      </c>
      <c r="C16" s="62">
        <f t="shared" ref="C16:Z16" si="1">IF(LEN(C$2)&gt;0,SUM(C10:C15),"")</f>
        <v>49.622999999999998</v>
      </c>
      <c r="D16" s="62">
        <f t="shared" si="1"/>
        <v>70.412999999999997</v>
      </c>
      <c r="E16" s="62">
        <f t="shared" si="1"/>
        <v>46.881</v>
      </c>
      <c r="F16" s="62">
        <f t="shared" si="1"/>
        <v>21.579000000000001</v>
      </c>
      <c r="G16" s="62">
        <f t="shared" si="1"/>
        <v>36.732999999999997</v>
      </c>
      <c r="H16" s="62">
        <f t="shared" si="1"/>
        <v>7.82</v>
      </c>
      <c r="I16" s="62">
        <f t="shared" si="1"/>
        <v>34.015999999999998</v>
      </c>
      <c r="J16" s="62">
        <f t="shared" si="1"/>
        <v>53.206000000000003</v>
      </c>
      <c r="K16" s="62">
        <f t="shared" si="1"/>
        <v>40.403999999999996</v>
      </c>
      <c r="L16" s="62">
        <f t="shared" si="1"/>
        <v>46.410000000000004</v>
      </c>
      <c r="M16" s="62">
        <f t="shared" si="1"/>
        <v>135.48000000000002</v>
      </c>
      <c r="N16" s="62">
        <f t="shared" si="1"/>
        <v>100.23399999999999</v>
      </c>
      <c r="O16" s="62">
        <f t="shared" si="1"/>
        <v>67.412000000000006</v>
      </c>
      <c r="P16" s="62">
        <f t="shared" si="1"/>
        <v>43.073</v>
      </c>
      <c r="Q16" s="62">
        <f t="shared" si="1"/>
        <v>42.203000000000003</v>
      </c>
      <c r="R16" s="62">
        <f t="shared" si="1"/>
        <v>44.152999999999992</v>
      </c>
      <c r="S16" s="62">
        <f t="shared" si="1"/>
        <v>71.312999999999988</v>
      </c>
      <c r="T16" s="62">
        <f t="shared" si="1"/>
        <v>52.179000000000002</v>
      </c>
      <c r="U16" s="62">
        <f t="shared" si="1"/>
        <v>49.353999999999999</v>
      </c>
      <c r="V16" s="62">
        <f t="shared" si="1"/>
        <v>52.917999999999999</v>
      </c>
      <c r="W16" s="62">
        <f t="shared" si="1"/>
        <v>9.9400000000000013</v>
      </c>
      <c r="X16" s="62">
        <f t="shared" si="1"/>
        <v>32.64</v>
      </c>
      <c r="Y16" s="62">
        <f t="shared" si="1"/>
        <v>27.645000000000003</v>
      </c>
      <c r="Z16" s="63" t="str">
        <f t="shared" si="1"/>
        <v/>
      </c>
      <c r="AA16" s="64">
        <f>SUM(AA10:AA15)</f>
        <v>1175.633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>
        <v>0.217</v>
      </c>
      <c r="D20" s="77">
        <v>0.79200000000000004</v>
      </c>
      <c r="E20" s="77">
        <v>1.4650000000000001</v>
      </c>
      <c r="F20" s="77"/>
      <c r="G20" s="77"/>
      <c r="H20" s="77">
        <v>1.966</v>
      </c>
      <c r="I20" s="77">
        <v>6.8730000000000002</v>
      </c>
      <c r="J20" s="77"/>
      <c r="K20" s="77">
        <v>7.6999999999999999E-2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11.39</v>
      </c>
    </row>
    <row r="21" spans="1:27" ht="25.15" customHeight="1" x14ac:dyDescent="0.2">
      <c r="A21" s="75" t="s">
        <v>16</v>
      </c>
      <c r="B21" s="80"/>
      <c r="C21" s="81">
        <v>6.2E-2</v>
      </c>
      <c r="D21" s="81"/>
      <c r="E21" s="81"/>
      <c r="F21" s="81"/>
      <c r="G21" s="81"/>
      <c r="H21" s="81"/>
      <c r="I21" s="81">
        <v>0.37</v>
      </c>
      <c r="J21" s="81"/>
      <c r="K21" s="81"/>
      <c r="L21" s="81">
        <v>0.61799999999999999</v>
      </c>
      <c r="M21" s="81">
        <v>1.6619999999999999</v>
      </c>
      <c r="N21" s="81">
        <v>4.2469999999999999</v>
      </c>
      <c r="O21" s="81">
        <v>1.131</v>
      </c>
      <c r="P21" s="81">
        <v>1.1160000000000001</v>
      </c>
      <c r="Q21" s="81">
        <v>0.749</v>
      </c>
      <c r="R21" s="81"/>
      <c r="S21" s="81"/>
      <c r="T21" s="81"/>
      <c r="U21" s="81"/>
      <c r="V21" s="81"/>
      <c r="W21" s="81">
        <v>0.2</v>
      </c>
      <c r="X21" s="81">
        <v>0.38</v>
      </c>
      <c r="Y21" s="81">
        <v>0.42499999999999999</v>
      </c>
      <c r="Z21" s="78"/>
      <c r="AA21" s="79">
        <f t="shared" si="2"/>
        <v>10.96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0.27900000000000003</v>
      </c>
      <c r="D25" s="88">
        <f t="shared" si="3"/>
        <v>0.79200000000000004</v>
      </c>
      <c r="E25" s="88">
        <f t="shared" si="3"/>
        <v>1.4650000000000001</v>
      </c>
      <c r="F25" s="88">
        <f t="shared" si="3"/>
        <v>0</v>
      </c>
      <c r="G25" s="88">
        <f t="shared" si="3"/>
        <v>0</v>
      </c>
      <c r="H25" s="88">
        <f t="shared" si="3"/>
        <v>1.966</v>
      </c>
      <c r="I25" s="88">
        <f t="shared" si="3"/>
        <v>7.2430000000000003</v>
      </c>
      <c r="J25" s="88">
        <f t="shared" si="3"/>
        <v>0</v>
      </c>
      <c r="K25" s="88">
        <f t="shared" si="3"/>
        <v>7.6999999999999999E-2</v>
      </c>
      <c r="L25" s="88">
        <f t="shared" si="3"/>
        <v>0.61799999999999999</v>
      </c>
      <c r="M25" s="88">
        <f t="shared" si="3"/>
        <v>1.6619999999999999</v>
      </c>
      <c r="N25" s="88">
        <f t="shared" si="3"/>
        <v>4.2469999999999999</v>
      </c>
      <c r="O25" s="88">
        <f t="shared" si="3"/>
        <v>1.131</v>
      </c>
      <c r="P25" s="88">
        <f t="shared" si="3"/>
        <v>1.1160000000000001</v>
      </c>
      <c r="Q25" s="88">
        <f t="shared" si="3"/>
        <v>0.749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0.2</v>
      </c>
      <c r="X25" s="88">
        <f t="shared" si="3"/>
        <v>0.38</v>
      </c>
      <c r="Y25" s="88">
        <f t="shared" si="3"/>
        <v>0.42499999999999999</v>
      </c>
      <c r="Z25" s="89" t="str">
        <f t="shared" si="3"/>
        <v/>
      </c>
      <c r="AA25" s="90">
        <f>SUM(AA19:AA24)</f>
        <v>22.35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40.003999999999998</v>
      </c>
      <c r="C29" s="77">
        <v>49.902000000000001</v>
      </c>
      <c r="D29" s="77">
        <v>71.204999999999998</v>
      </c>
      <c r="E29" s="77">
        <v>48.345999999999997</v>
      </c>
      <c r="F29" s="77">
        <v>21.579000000000001</v>
      </c>
      <c r="G29" s="77">
        <v>36.732999999999997</v>
      </c>
      <c r="H29" s="77">
        <v>9.7859999999999996</v>
      </c>
      <c r="I29" s="77">
        <v>41.259</v>
      </c>
      <c r="J29" s="77">
        <v>53.206000000000003</v>
      </c>
      <c r="K29" s="77">
        <v>40.481000000000002</v>
      </c>
      <c r="L29" s="77">
        <v>47.027999999999999</v>
      </c>
      <c r="M29" s="77">
        <v>137.142</v>
      </c>
      <c r="N29" s="77">
        <v>104.48099999999999</v>
      </c>
      <c r="O29" s="77">
        <v>68.543000000000006</v>
      </c>
      <c r="P29" s="77">
        <v>44.189</v>
      </c>
      <c r="Q29" s="77">
        <v>42.951999999999998</v>
      </c>
      <c r="R29" s="77">
        <v>44.152999999999999</v>
      </c>
      <c r="S29" s="77">
        <v>71.313000000000002</v>
      </c>
      <c r="T29" s="77">
        <v>52.179000000000002</v>
      </c>
      <c r="U29" s="77">
        <v>49.353999999999999</v>
      </c>
      <c r="V29" s="77">
        <v>52.917999999999999</v>
      </c>
      <c r="W29" s="77">
        <v>10.14</v>
      </c>
      <c r="X29" s="77">
        <v>33.020000000000003</v>
      </c>
      <c r="Y29" s="77">
        <v>28.07</v>
      </c>
      <c r="Z29" s="78"/>
      <c r="AA29" s="79">
        <f>SUM(B29:Z29)</f>
        <v>1197.9829999999999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40.003999999999998</v>
      </c>
      <c r="C31" s="62">
        <f t="shared" ref="C31:Z31" si="4">IF(LEN(C$2)&gt;0,SUM(C28:C30),"")</f>
        <v>49.902000000000001</v>
      </c>
      <c r="D31" s="62">
        <f t="shared" si="4"/>
        <v>71.204999999999998</v>
      </c>
      <c r="E31" s="62">
        <f t="shared" si="4"/>
        <v>48.345999999999997</v>
      </c>
      <c r="F31" s="62">
        <f t="shared" si="4"/>
        <v>21.579000000000001</v>
      </c>
      <c r="G31" s="62">
        <f t="shared" si="4"/>
        <v>36.732999999999997</v>
      </c>
      <c r="H31" s="62">
        <f t="shared" si="4"/>
        <v>9.7859999999999996</v>
      </c>
      <c r="I31" s="62">
        <f t="shared" si="4"/>
        <v>41.259</v>
      </c>
      <c r="J31" s="62">
        <f t="shared" si="4"/>
        <v>53.206000000000003</v>
      </c>
      <c r="K31" s="62">
        <f t="shared" si="4"/>
        <v>40.481000000000002</v>
      </c>
      <c r="L31" s="62">
        <f t="shared" si="4"/>
        <v>47.027999999999999</v>
      </c>
      <c r="M31" s="62">
        <f t="shared" si="4"/>
        <v>137.142</v>
      </c>
      <c r="N31" s="62">
        <f t="shared" si="4"/>
        <v>104.48099999999999</v>
      </c>
      <c r="O31" s="62">
        <f t="shared" si="4"/>
        <v>68.543000000000006</v>
      </c>
      <c r="P31" s="62">
        <f t="shared" si="4"/>
        <v>44.189</v>
      </c>
      <c r="Q31" s="62">
        <f t="shared" si="4"/>
        <v>42.951999999999998</v>
      </c>
      <c r="R31" s="62">
        <f t="shared" si="4"/>
        <v>44.152999999999999</v>
      </c>
      <c r="S31" s="62">
        <f t="shared" si="4"/>
        <v>71.313000000000002</v>
      </c>
      <c r="T31" s="62">
        <f t="shared" si="4"/>
        <v>52.179000000000002</v>
      </c>
      <c r="U31" s="62">
        <f t="shared" si="4"/>
        <v>49.353999999999999</v>
      </c>
      <c r="V31" s="62">
        <f t="shared" si="4"/>
        <v>52.917999999999999</v>
      </c>
      <c r="W31" s="62">
        <f t="shared" si="4"/>
        <v>10.14</v>
      </c>
      <c r="X31" s="62">
        <f t="shared" si="4"/>
        <v>33.020000000000003</v>
      </c>
      <c r="Y31" s="62">
        <f t="shared" si="4"/>
        <v>28.07</v>
      </c>
      <c r="Z31" s="63" t="str">
        <f t="shared" si="4"/>
        <v/>
      </c>
      <c r="AA31" s="64">
        <f>SUM(AA28:AA30)</f>
        <v>1197.9829999999999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37.700000000000003</v>
      </c>
      <c r="I38" s="99">
        <v>2.7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27.5</v>
      </c>
      <c r="V38" s="99"/>
      <c r="W38" s="99">
        <v>0.4</v>
      </c>
      <c r="X38" s="99"/>
      <c r="Y38" s="99"/>
      <c r="Z38" s="100"/>
      <c r="AA38" s="79">
        <f t="shared" si="5"/>
        <v>68.300000000000011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37.700000000000003</v>
      </c>
      <c r="I39" s="88">
        <f t="shared" si="6"/>
        <v>2.7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27.5</v>
      </c>
      <c r="V39" s="88">
        <f t="shared" si="6"/>
        <v>0</v>
      </c>
      <c r="W39" s="88">
        <f t="shared" si="6"/>
        <v>0.4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68.300000000000011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37.700000000000003</v>
      </c>
      <c r="I46" s="99">
        <v>2.7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27.5</v>
      </c>
      <c r="V46" s="99"/>
      <c r="W46" s="99">
        <v>0.4</v>
      </c>
      <c r="X46" s="99"/>
      <c r="Y46" s="99"/>
      <c r="Z46" s="100"/>
      <c r="AA46" s="79">
        <f t="shared" si="7"/>
        <v>68.300000000000011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37.700000000000003</v>
      </c>
      <c r="I48" s="88">
        <f t="shared" si="8"/>
        <v>2.7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27.5</v>
      </c>
      <c r="V48" s="88">
        <f t="shared" si="8"/>
        <v>0</v>
      </c>
      <c r="W48" s="88">
        <f t="shared" si="8"/>
        <v>0.4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68.300000000000011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40.004000000000005</v>
      </c>
      <c r="C51" s="88">
        <f t="shared" si="10"/>
        <v>49.902000000000001</v>
      </c>
      <c r="D51" s="88">
        <f t="shared" si="10"/>
        <v>71.204999999999998</v>
      </c>
      <c r="E51" s="88">
        <f t="shared" si="10"/>
        <v>48.346000000000004</v>
      </c>
      <c r="F51" s="88">
        <f t="shared" si="10"/>
        <v>21.579000000000001</v>
      </c>
      <c r="G51" s="88">
        <f t="shared" si="10"/>
        <v>36.732999999999997</v>
      </c>
      <c r="H51" s="88">
        <f t="shared" si="10"/>
        <v>47.486000000000004</v>
      </c>
      <c r="I51" s="88">
        <f t="shared" si="10"/>
        <v>43.959000000000003</v>
      </c>
      <c r="J51" s="88">
        <f t="shared" si="10"/>
        <v>53.206000000000003</v>
      </c>
      <c r="K51" s="88">
        <f t="shared" si="10"/>
        <v>40.480999999999995</v>
      </c>
      <c r="L51" s="88">
        <f t="shared" si="10"/>
        <v>47.028000000000006</v>
      </c>
      <c r="M51" s="88">
        <f t="shared" si="10"/>
        <v>137.14200000000002</v>
      </c>
      <c r="N51" s="88">
        <f t="shared" si="10"/>
        <v>104.48099999999999</v>
      </c>
      <c r="O51" s="88">
        <f t="shared" si="10"/>
        <v>68.543000000000006</v>
      </c>
      <c r="P51" s="88">
        <f t="shared" si="10"/>
        <v>44.189</v>
      </c>
      <c r="Q51" s="88">
        <f t="shared" si="10"/>
        <v>42.952000000000005</v>
      </c>
      <c r="R51" s="88">
        <f t="shared" si="10"/>
        <v>44.152999999999992</v>
      </c>
      <c r="S51" s="88">
        <f t="shared" si="10"/>
        <v>71.312999999999988</v>
      </c>
      <c r="T51" s="88">
        <f t="shared" si="10"/>
        <v>52.179000000000002</v>
      </c>
      <c r="U51" s="88">
        <f t="shared" si="10"/>
        <v>76.853999999999999</v>
      </c>
      <c r="V51" s="88">
        <f t="shared" si="10"/>
        <v>52.917999999999999</v>
      </c>
      <c r="W51" s="88">
        <f t="shared" si="10"/>
        <v>10.540000000000001</v>
      </c>
      <c r="X51" s="88">
        <f t="shared" si="10"/>
        <v>33.020000000000003</v>
      </c>
      <c r="Y51" s="88">
        <f t="shared" si="10"/>
        <v>28.070000000000004</v>
      </c>
      <c r="Z51" s="89" t="str">
        <f t="shared" si="10"/>
        <v/>
      </c>
      <c r="AA51" s="104">
        <f>SUM(B51:Z51)</f>
        <v>1266.2829999999999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40.004000000000005</v>
      </c>
      <c r="C4" s="18">
        <v>49.902000000000001</v>
      </c>
      <c r="D4" s="18">
        <v>71.193000000000012</v>
      </c>
      <c r="E4" s="18">
        <v>48.345999999999997</v>
      </c>
      <c r="F4" s="18">
        <v>21.579000000000001</v>
      </c>
      <c r="G4" s="18">
        <v>36.704000000000001</v>
      </c>
      <c r="H4" s="18">
        <v>47.525000000000006</v>
      </c>
      <c r="I4" s="18">
        <v>43.915999999999997</v>
      </c>
      <c r="J4" s="18">
        <v>53.206000000000003</v>
      </c>
      <c r="K4" s="18">
        <v>40.481000000000002</v>
      </c>
      <c r="L4" s="18">
        <v>47.027999999999992</v>
      </c>
      <c r="M4" s="18">
        <v>137.142</v>
      </c>
      <c r="N4" s="18">
        <v>104.48099999999998</v>
      </c>
      <c r="O4" s="18">
        <v>68.542999999999992</v>
      </c>
      <c r="P4" s="18">
        <v>44.189</v>
      </c>
      <c r="Q4" s="18">
        <v>42.952000000000012</v>
      </c>
      <c r="R4" s="18">
        <v>44.152999999999999</v>
      </c>
      <c r="S4" s="18">
        <v>71.301999999999992</v>
      </c>
      <c r="T4" s="18">
        <v>52.178999999999995</v>
      </c>
      <c r="U4" s="18">
        <v>76.88</v>
      </c>
      <c r="V4" s="18">
        <v>52.923000000000002</v>
      </c>
      <c r="W4" s="18">
        <v>10.536000000000001</v>
      </c>
      <c r="X4" s="18">
        <v>33.065999999999995</v>
      </c>
      <c r="Y4" s="18">
        <v>28.069999999999997</v>
      </c>
      <c r="Z4" s="19"/>
      <c r="AA4" s="20">
        <f>SUM(B4:Z4)</f>
        <v>1266.3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94.94</v>
      </c>
      <c r="C7" s="28">
        <v>94.02</v>
      </c>
      <c r="D7" s="28">
        <v>103.42</v>
      </c>
      <c r="E7" s="28">
        <v>99.3</v>
      </c>
      <c r="F7" s="28">
        <v>92.48</v>
      </c>
      <c r="G7" s="28">
        <v>107</v>
      </c>
      <c r="H7" s="28">
        <v>155</v>
      </c>
      <c r="I7" s="28">
        <v>167.68</v>
      </c>
      <c r="J7" s="28">
        <v>112.11</v>
      </c>
      <c r="K7" s="28">
        <v>86.24</v>
      </c>
      <c r="L7" s="28">
        <v>94</v>
      </c>
      <c r="M7" s="28">
        <v>66.010000000000005</v>
      </c>
      <c r="N7" s="28">
        <v>79.78</v>
      </c>
      <c r="O7" s="28">
        <v>83</v>
      </c>
      <c r="P7" s="28">
        <v>84</v>
      </c>
      <c r="Q7" s="28">
        <v>84.3</v>
      </c>
      <c r="R7" s="28">
        <v>97.99</v>
      </c>
      <c r="S7" s="28">
        <v>135</v>
      </c>
      <c r="T7" s="28">
        <v>169.6</v>
      </c>
      <c r="U7" s="28">
        <v>235</v>
      </c>
      <c r="V7" s="28">
        <v>190.1</v>
      </c>
      <c r="W7" s="28">
        <v>122</v>
      </c>
      <c r="X7" s="28">
        <v>108.47</v>
      </c>
      <c r="Y7" s="28">
        <v>96</v>
      </c>
      <c r="Z7" s="29"/>
      <c r="AA7" s="30">
        <f>IF(SUM(B7:Z7)&lt;&gt;0,AVERAGEIF(B7:Z7,"&lt;&gt;"""),"")</f>
        <v>114.89333333333332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20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0.47699999999999998</v>
      </c>
      <c r="C14" s="57">
        <v>0.44400000000000001</v>
      </c>
      <c r="D14" s="57"/>
      <c r="E14" s="57"/>
      <c r="F14" s="57">
        <v>9.6000000000000002E-2</v>
      </c>
      <c r="G14" s="57"/>
      <c r="H14" s="57"/>
      <c r="I14" s="57"/>
      <c r="J14" s="57">
        <v>10.581999999999999</v>
      </c>
      <c r="K14" s="57">
        <v>6.5940000000000003</v>
      </c>
      <c r="L14" s="57">
        <v>0.71199999999999997</v>
      </c>
      <c r="M14" s="57">
        <v>57.869</v>
      </c>
      <c r="N14" s="57">
        <v>59.027999999999999</v>
      </c>
      <c r="O14" s="57">
        <v>21.161999999999999</v>
      </c>
      <c r="P14" s="57">
        <v>17.719000000000001</v>
      </c>
      <c r="Q14" s="57">
        <v>3.1800000000000006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177.863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0.47699999999999998</v>
      </c>
      <c r="C16" s="62">
        <f t="shared" ref="C16:Z16" si="1">IF(LEN(C$2)&gt;0,SUM(C10:C15),"")</f>
        <v>0.44400000000000001</v>
      </c>
      <c r="D16" s="62">
        <f t="shared" si="1"/>
        <v>0</v>
      </c>
      <c r="E16" s="62">
        <f t="shared" si="1"/>
        <v>0</v>
      </c>
      <c r="F16" s="62">
        <f t="shared" si="1"/>
        <v>9.6000000000000002E-2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10.581999999999999</v>
      </c>
      <c r="K16" s="62">
        <f t="shared" si="1"/>
        <v>6.5940000000000003</v>
      </c>
      <c r="L16" s="62">
        <f t="shared" si="1"/>
        <v>0.71199999999999997</v>
      </c>
      <c r="M16" s="62">
        <f t="shared" si="1"/>
        <v>77.869</v>
      </c>
      <c r="N16" s="62">
        <f t="shared" si="1"/>
        <v>59.027999999999999</v>
      </c>
      <c r="O16" s="62">
        <f t="shared" si="1"/>
        <v>21.161999999999999</v>
      </c>
      <c r="P16" s="62">
        <f t="shared" si="1"/>
        <v>17.719000000000001</v>
      </c>
      <c r="Q16" s="62">
        <f t="shared" si="1"/>
        <v>3.1800000000000006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197.863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2</v>
      </c>
      <c r="V19" s="72"/>
      <c r="W19" s="72"/>
      <c r="X19" s="72"/>
      <c r="Y19" s="72"/>
      <c r="Z19" s="73"/>
      <c r="AA19" s="74">
        <f t="shared" ref="AA19:AA24" si="2">SUM(B19:Z19)</f>
        <v>2</v>
      </c>
    </row>
    <row r="20" spans="1:27" ht="25.15" customHeight="1" x14ac:dyDescent="0.2">
      <c r="A20" s="75" t="s">
        <v>15</v>
      </c>
      <c r="B20" s="76">
        <v>4.8</v>
      </c>
      <c r="C20" s="77">
        <v>4.7509999999999994</v>
      </c>
      <c r="D20" s="77">
        <v>4.2119999999999997</v>
      </c>
      <c r="E20" s="77">
        <v>4.2489999999999997</v>
      </c>
      <c r="F20" s="77">
        <v>4.3689999999999998</v>
      </c>
      <c r="G20" s="77">
        <v>9.0749999999999993</v>
      </c>
      <c r="H20" s="77">
        <v>5.069</v>
      </c>
      <c r="I20" s="77">
        <v>5.6059999999999999</v>
      </c>
      <c r="J20" s="77">
        <v>12.786999999999999</v>
      </c>
      <c r="K20" s="77">
        <v>5.75</v>
      </c>
      <c r="L20" s="77">
        <v>6.0439999999999996</v>
      </c>
      <c r="M20" s="77">
        <v>5.67</v>
      </c>
      <c r="N20" s="77">
        <v>0.08</v>
      </c>
      <c r="O20" s="77">
        <v>8.1000000000000003E-2</v>
      </c>
      <c r="P20" s="77">
        <v>7.6999999999999999E-2</v>
      </c>
      <c r="Q20" s="77">
        <v>4.4700000000000006</v>
      </c>
      <c r="R20" s="77">
        <v>17.364999999999998</v>
      </c>
      <c r="S20" s="77">
        <v>2.0609999999999999</v>
      </c>
      <c r="T20" s="77">
        <v>7.06</v>
      </c>
      <c r="U20" s="77">
        <v>17.350000000000001</v>
      </c>
      <c r="V20" s="77">
        <v>1.056</v>
      </c>
      <c r="W20" s="77">
        <v>2.9020000000000001</v>
      </c>
      <c r="X20" s="77">
        <v>3.448</v>
      </c>
      <c r="Y20" s="77">
        <v>2.5449999999999999</v>
      </c>
      <c r="Z20" s="78"/>
      <c r="AA20" s="79">
        <f t="shared" si="2"/>
        <v>130.87699999999998</v>
      </c>
    </row>
    <row r="21" spans="1:27" ht="25.15" customHeight="1" x14ac:dyDescent="0.2">
      <c r="A21" s="75" t="s">
        <v>16</v>
      </c>
      <c r="B21" s="80">
        <v>34.727000000000004</v>
      </c>
      <c r="C21" s="81">
        <v>44.706999999999994</v>
      </c>
      <c r="D21" s="81">
        <v>10.981</v>
      </c>
      <c r="E21" s="81">
        <v>8.8970000000000002</v>
      </c>
      <c r="F21" s="81">
        <v>17.114000000000001</v>
      </c>
      <c r="G21" s="81">
        <v>12.729000000000001</v>
      </c>
      <c r="H21" s="81">
        <v>42.456000000000003</v>
      </c>
      <c r="I21" s="81">
        <v>38.31</v>
      </c>
      <c r="J21" s="81">
        <v>29.837</v>
      </c>
      <c r="K21" s="81">
        <v>28.137</v>
      </c>
      <c r="L21" s="81">
        <v>40.272000000000006</v>
      </c>
      <c r="M21" s="81">
        <v>53.603000000000002</v>
      </c>
      <c r="N21" s="81">
        <v>45.372999999999998</v>
      </c>
      <c r="O21" s="81">
        <v>47.3</v>
      </c>
      <c r="P21" s="81">
        <v>26.393000000000001</v>
      </c>
      <c r="Q21" s="81">
        <v>35.302000000000007</v>
      </c>
      <c r="R21" s="81">
        <v>26.788</v>
      </c>
      <c r="S21" s="81">
        <v>2.141</v>
      </c>
      <c r="T21" s="81">
        <v>45.119</v>
      </c>
      <c r="U21" s="81">
        <v>57.53</v>
      </c>
      <c r="V21" s="81">
        <v>5.1669999999999998</v>
      </c>
      <c r="W21" s="81">
        <v>7.6340000000000003</v>
      </c>
      <c r="X21" s="81">
        <v>23.018000000000001</v>
      </c>
      <c r="Y21" s="81">
        <v>25.524999999999999</v>
      </c>
      <c r="Z21" s="78"/>
      <c r="AA21" s="79">
        <f t="shared" si="2"/>
        <v>709.06000000000006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39.527000000000001</v>
      </c>
      <c r="C25" s="88">
        <f t="shared" si="3"/>
        <v>49.457999999999991</v>
      </c>
      <c r="D25" s="88">
        <f t="shared" si="3"/>
        <v>15.193</v>
      </c>
      <c r="E25" s="88">
        <f t="shared" si="3"/>
        <v>13.146000000000001</v>
      </c>
      <c r="F25" s="88">
        <f t="shared" si="3"/>
        <v>21.483000000000001</v>
      </c>
      <c r="G25" s="88">
        <f t="shared" si="3"/>
        <v>21.804000000000002</v>
      </c>
      <c r="H25" s="88">
        <f t="shared" si="3"/>
        <v>47.525000000000006</v>
      </c>
      <c r="I25" s="88">
        <f t="shared" si="3"/>
        <v>43.916000000000004</v>
      </c>
      <c r="J25" s="88">
        <f t="shared" si="3"/>
        <v>42.623999999999995</v>
      </c>
      <c r="K25" s="88">
        <f t="shared" si="3"/>
        <v>33.887</v>
      </c>
      <c r="L25" s="88">
        <f t="shared" si="3"/>
        <v>46.316000000000003</v>
      </c>
      <c r="M25" s="88">
        <f t="shared" si="3"/>
        <v>59.273000000000003</v>
      </c>
      <c r="N25" s="88">
        <f t="shared" si="3"/>
        <v>45.452999999999996</v>
      </c>
      <c r="O25" s="88">
        <f t="shared" si="3"/>
        <v>47.381</v>
      </c>
      <c r="P25" s="88">
        <f t="shared" si="3"/>
        <v>26.470000000000002</v>
      </c>
      <c r="Q25" s="88">
        <f t="shared" si="3"/>
        <v>39.772000000000006</v>
      </c>
      <c r="R25" s="88">
        <f t="shared" si="3"/>
        <v>44.152999999999999</v>
      </c>
      <c r="S25" s="88">
        <f t="shared" si="3"/>
        <v>4.202</v>
      </c>
      <c r="T25" s="88">
        <f t="shared" si="3"/>
        <v>52.179000000000002</v>
      </c>
      <c r="U25" s="88">
        <f t="shared" si="3"/>
        <v>76.88</v>
      </c>
      <c r="V25" s="88">
        <f t="shared" si="3"/>
        <v>6.2229999999999999</v>
      </c>
      <c r="W25" s="88">
        <f t="shared" si="3"/>
        <v>10.536000000000001</v>
      </c>
      <c r="X25" s="88">
        <f t="shared" si="3"/>
        <v>26.466000000000001</v>
      </c>
      <c r="Y25" s="88">
        <f t="shared" si="3"/>
        <v>28.07</v>
      </c>
      <c r="Z25" s="89">
        <f t="shared" si="3"/>
        <v>0</v>
      </c>
      <c r="AA25" s="90">
        <f t="shared" si="3"/>
        <v>841.93700000000001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40.003999999999998</v>
      </c>
      <c r="C29" s="77">
        <v>49.902000000000001</v>
      </c>
      <c r="D29" s="77">
        <v>15.193</v>
      </c>
      <c r="E29" s="77">
        <v>13.146000000000001</v>
      </c>
      <c r="F29" s="77">
        <v>21.579000000000001</v>
      </c>
      <c r="G29" s="77">
        <v>21.803999999999998</v>
      </c>
      <c r="H29" s="77">
        <v>47.524999999999999</v>
      </c>
      <c r="I29" s="77">
        <v>43.915999999999997</v>
      </c>
      <c r="J29" s="77">
        <v>53.206000000000003</v>
      </c>
      <c r="K29" s="77">
        <v>40.481000000000002</v>
      </c>
      <c r="L29" s="77">
        <v>47.027999999999999</v>
      </c>
      <c r="M29" s="77">
        <v>137.142</v>
      </c>
      <c r="N29" s="77">
        <v>104.48099999999999</v>
      </c>
      <c r="O29" s="77">
        <v>68.543000000000006</v>
      </c>
      <c r="P29" s="77">
        <v>44.189</v>
      </c>
      <c r="Q29" s="77">
        <v>42.951999999999998</v>
      </c>
      <c r="R29" s="77">
        <v>44.152999999999999</v>
      </c>
      <c r="S29" s="77">
        <v>4.202</v>
      </c>
      <c r="T29" s="77">
        <v>52.179000000000002</v>
      </c>
      <c r="U29" s="77">
        <v>76.88</v>
      </c>
      <c r="V29" s="77">
        <v>6.2229999999999999</v>
      </c>
      <c r="W29" s="77">
        <v>10.536</v>
      </c>
      <c r="X29" s="77">
        <v>26.466000000000001</v>
      </c>
      <c r="Y29" s="77">
        <v>28.07</v>
      </c>
      <c r="Z29" s="78"/>
      <c r="AA29" s="79">
        <f>SUM(B29:Z29)</f>
        <v>1039.8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40.003999999999998</v>
      </c>
      <c r="C31" s="62">
        <f t="shared" si="4"/>
        <v>49.902000000000001</v>
      </c>
      <c r="D31" s="62">
        <f t="shared" si="4"/>
        <v>15.193</v>
      </c>
      <c r="E31" s="62">
        <f t="shared" si="4"/>
        <v>13.146000000000001</v>
      </c>
      <c r="F31" s="62">
        <f t="shared" si="4"/>
        <v>21.579000000000001</v>
      </c>
      <c r="G31" s="62">
        <f t="shared" si="4"/>
        <v>21.803999999999998</v>
      </c>
      <c r="H31" s="62">
        <f t="shared" si="4"/>
        <v>47.524999999999999</v>
      </c>
      <c r="I31" s="62">
        <f t="shared" si="4"/>
        <v>43.915999999999997</v>
      </c>
      <c r="J31" s="62">
        <f t="shared" si="4"/>
        <v>53.206000000000003</v>
      </c>
      <c r="K31" s="62">
        <f t="shared" si="4"/>
        <v>40.481000000000002</v>
      </c>
      <c r="L31" s="62">
        <f t="shared" si="4"/>
        <v>47.027999999999999</v>
      </c>
      <c r="M31" s="62">
        <f t="shared" si="4"/>
        <v>137.142</v>
      </c>
      <c r="N31" s="62">
        <f t="shared" si="4"/>
        <v>104.48099999999999</v>
      </c>
      <c r="O31" s="62">
        <f t="shared" si="4"/>
        <v>68.543000000000006</v>
      </c>
      <c r="P31" s="62">
        <f t="shared" si="4"/>
        <v>44.189</v>
      </c>
      <c r="Q31" s="62">
        <f t="shared" si="4"/>
        <v>42.951999999999998</v>
      </c>
      <c r="R31" s="62">
        <f t="shared" si="4"/>
        <v>44.152999999999999</v>
      </c>
      <c r="S31" s="62">
        <f t="shared" si="4"/>
        <v>4.202</v>
      </c>
      <c r="T31" s="62">
        <f t="shared" si="4"/>
        <v>52.179000000000002</v>
      </c>
      <c r="U31" s="62">
        <f t="shared" si="4"/>
        <v>76.88</v>
      </c>
      <c r="V31" s="62">
        <f t="shared" si="4"/>
        <v>6.2229999999999999</v>
      </c>
      <c r="W31" s="62">
        <f t="shared" si="4"/>
        <v>10.536</v>
      </c>
      <c r="X31" s="62">
        <f t="shared" si="4"/>
        <v>26.466000000000001</v>
      </c>
      <c r="Y31" s="62">
        <f t="shared" si="4"/>
        <v>28.07</v>
      </c>
      <c r="Z31" s="63">
        <f t="shared" si="4"/>
        <v>0</v>
      </c>
      <c r="AA31" s="64">
        <f t="shared" si="4"/>
        <v>1039.8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>
        <v>56</v>
      </c>
      <c r="E38" s="99">
        <v>35.200000000000003</v>
      </c>
      <c r="F38" s="99"/>
      <c r="G38" s="99">
        <v>14.9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67.099999999999994</v>
      </c>
      <c r="T38" s="99"/>
      <c r="U38" s="99"/>
      <c r="V38" s="99">
        <v>46.7</v>
      </c>
      <c r="W38" s="99"/>
      <c r="X38" s="99">
        <v>6.6</v>
      </c>
      <c r="Y38" s="99"/>
      <c r="Z38" s="100"/>
      <c r="AA38" s="79">
        <f t="shared" si="5"/>
        <v>226.49999999999997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56</v>
      </c>
      <c r="E39" s="88">
        <f t="shared" si="6"/>
        <v>35.200000000000003</v>
      </c>
      <c r="F39" s="88">
        <f t="shared" si="6"/>
        <v>0</v>
      </c>
      <c r="G39" s="88">
        <f t="shared" si="6"/>
        <v>14.9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67.099999999999994</v>
      </c>
      <c r="T39" s="88">
        <f t="shared" si="6"/>
        <v>0</v>
      </c>
      <c r="U39" s="88">
        <f t="shared" si="6"/>
        <v>0</v>
      </c>
      <c r="V39" s="88">
        <f t="shared" si="6"/>
        <v>46.7</v>
      </c>
      <c r="W39" s="88">
        <f t="shared" si="6"/>
        <v>0</v>
      </c>
      <c r="X39" s="88">
        <f t="shared" si="6"/>
        <v>6.6</v>
      </c>
      <c r="Y39" s="88">
        <f t="shared" si="6"/>
        <v>0</v>
      </c>
      <c r="Z39" s="89">
        <f t="shared" si="6"/>
        <v>0</v>
      </c>
      <c r="AA39" s="90">
        <f t="shared" si="5"/>
        <v>226.49999999999997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>
        <v>56</v>
      </c>
      <c r="E46" s="99">
        <v>35.200000000000003</v>
      </c>
      <c r="F46" s="99"/>
      <c r="G46" s="99">
        <v>14.9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67.099999999999994</v>
      </c>
      <c r="T46" s="99"/>
      <c r="U46" s="99"/>
      <c r="V46" s="99">
        <v>46.7</v>
      </c>
      <c r="W46" s="99"/>
      <c r="X46" s="99">
        <v>6.6</v>
      </c>
      <c r="Y46" s="99"/>
      <c r="Z46" s="100"/>
      <c r="AA46" s="79">
        <f t="shared" si="7"/>
        <v>226.49999999999997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56</v>
      </c>
      <c r="E48" s="88">
        <f t="shared" si="8"/>
        <v>35.200000000000003</v>
      </c>
      <c r="F48" s="88">
        <f t="shared" si="8"/>
        <v>0</v>
      </c>
      <c r="G48" s="88">
        <f t="shared" si="8"/>
        <v>14.9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67.099999999999994</v>
      </c>
      <c r="T48" s="88">
        <f t="shared" si="8"/>
        <v>0</v>
      </c>
      <c r="U48" s="88">
        <f t="shared" si="8"/>
        <v>0</v>
      </c>
      <c r="V48" s="88">
        <f t="shared" si="8"/>
        <v>46.7</v>
      </c>
      <c r="W48" s="88">
        <f t="shared" si="8"/>
        <v>0</v>
      </c>
      <c r="X48" s="88">
        <f t="shared" si="8"/>
        <v>6.6</v>
      </c>
      <c r="Y48" s="88">
        <f t="shared" si="8"/>
        <v>0</v>
      </c>
      <c r="Z48" s="89">
        <f t="shared" si="8"/>
        <v>0</v>
      </c>
      <c r="AA48" s="90">
        <f t="shared" si="7"/>
        <v>226.49999999999997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40.003999999999998</v>
      </c>
      <c r="C51" s="88">
        <f t="shared" si="10"/>
        <v>49.901999999999994</v>
      </c>
      <c r="D51" s="88">
        <f t="shared" si="10"/>
        <v>71.192999999999998</v>
      </c>
      <c r="E51" s="88">
        <f t="shared" si="10"/>
        <v>48.346000000000004</v>
      </c>
      <c r="F51" s="88">
        <f t="shared" si="10"/>
        <v>21.579000000000001</v>
      </c>
      <c r="G51" s="88">
        <f t="shared" si="10"/>
        <v>36.704000000000001</v>
      </c>
      <c r="H51" s="88">
        <f t="shared" si="10"/>
        <v>47.525000000000006</v>
      </c>
      <c r="I51" s="88">
        <f t="shared" si="10"/>
        <v>43.916000000000004</v>
      </c>
      <c r="J51" s="88">
        <f t="shared" si="10"/>
        <v>53.205999999999996</v>
      </c>
      <c r="K51" s="88">
        <f t="shared" si="10"/>
        <v>40.481000000000002</v>
      </c>
      <c r="L51" s="88">
        <f t="shared" si="10"/>
        <v>47.028000000000006</v>
      </c>
      <c r="M51" s="88">
        <f t="shared" si="10"/>
        <v>137.142</v>
      </c>
      <c r="N51" s="88">
        <f t="shared" si="10"/>
        <v>104.48099999999999</v>
      </c>
      <c r="O51" s="88">
        <f t="shared" si="10"/>
        <v>68.543000000000006</v>
      </c>
      <c r="P51" s="88">
        <f t="shared" si="10"/>
        <v>44.189000000000007</v>
      </c>
      <c r="Q51" s="88">
        <f t="shared" si="10"/>
        <v>42.952000000000005</v>
      </c>
      <c r="R51" s="88">
        <f t="shared" si="10"/>
        <v>44.152999999999999</v>
      </c>
      <c r="S51" s="88">
        <f t="shared" si="10"/>
        <v>71.301999999999992</v>
      </c>
      <c r="T51" s="88">
        <f t="shared" si="10"/>
        <v>52.179000000000002</v>
      </c>
      <c r="U51" s="88">
        <f t="shared" si="10"/>
        <v>76.88</v>
      </c>
      <c r="V51" s="88">
        <f t="shared" si="10"/>
        <v>52.923000000000002</v>
      </c>
      <c r="W51" s="88">
        <f t="shared" si="10"/>
        <v>10.536000000000001</v>
      </c>
      <c r="X51" s="88">
        <f t="shared" si="10"/>
        <v>33.066000000000003</v>
      </c>
      <c r="Y51" s="88">
        <f t="shared" si="10"/>
        <v>28.07</v>
      </c>
      <c r="Z51" s="89">
        <f t="shared" si="10"/>
        <v>0</v>
      </c>
      <c r="AA51" s="104">
        <f>SUM(B51:Z51)</f>
        <v>1266.3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>
        <v>56</v>
      </c>
      <c r="E4" s="18">
        <v>35.200000000000003</v>
      </c>
      <c r="F4" s="18"/>
      <c r="G4" s="18">
        <v>14.9</v>
      </c>
      <c r="H4" s="18">
        <v>-37.700000000000003</v>
      </c>
      <c r="I4" s="18">
        <v>-2.7</v>
      </c>
      <c r="J4" s="18"/>
      <c r="K4" s="18"/>
      <c r="L4" s="18"/>
      <c r="M4" s="18"/>
      <c r="N4" s="18"/>
      <c r="O4" s="18"/>
      <c r="P4" s="18"/>
      <c r="Q4" s="18"/>
      <c r="R4" s="18"/>
      <c r="S4" s="18">
        <v>67.099999999999994</v>
      </c>
      <c r="T4" s="18"/>
      <c r="U4" s="18">
        <v>-27.5</v>
      </c>
      <c r="V4" s="18">
        <v>46.7</v>
      </c>
      <c r="W4" s="18">
        <v>-0.4</v>
      </c>
      <c r="X4" s="18">
        <v>6.6</v>
      </c>
      <c r="Y4" s="18"/>
      <c r="Z4" s="19"/>
      <c r="AA4" s="111">
        <f>SUM(B4:Z4)</f>
        <v>158.19999999999999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94.94</v>
      </c>
      <c r="C7" s="117">
        <v>94.02</v>
      </c>
      <c r="D7" s="117">
        <v>103.42</v>
      </c>
      <c r="E7" s="117">
        <v>99.3</v>
      </c>
      <c r="F7" s="117">
        <v>92.48</v>
      </c>
      <c r="G7" s="117">
        <v>107</v>
      </c>
      <c r="H7" s="117">
        <v>155</v>
      </c>
      <c r="I7" s="117">
        <v>167.68</v>
      </c>
      <c r="J7" s="117">
        <v>112.11</v>
      </c>
      <c r="K7" s="117">
        <v>86.24</v>
      </c>
      <c r="L7" s="117">
        <v>94</v>
      </c>
      <c r="M7" s="117">
        <v>66.010000000000005</v>
      </c>
      <c r="N7" s="117">
        <v>79.78</v>
      </c>
      <c r="O7" s="117">
        <v>83</v>
      </c>
      <c r="P7" s="117">
        <v>84</v>
      </c>
      <c r="Q7" s="117">
        <v>84.3</v>
      </c>
      <c r="R7" s="117">
        <v>97.99</v>
      </c>
      <c r="S7" s="117">
        <v>135</v>
      </c>
      <c r="T7" s="117">
        <v>169.6</v>
      </c>
      <c r="U7" s="117">
        <v>235</v>
      </c>
      <c r="V7" s="117">
        <v>190.1</v>
      </c>
      <c r="W7" s="117">
        <v>122</v>
      </c>
      <c r="X7" s="117">
        <v>108.47</v>
      </c>
      <c r="Y7" s="117">
        <v>96</v>
      </c>
      <c r="Z7" s="118"/>
      <c r="AA7" s="119">
        <f>IF(SUM(B7:Z7)&lt;&gt;0,AVERAGEIF(B7:Z7,"&lt;&gt;"""),"")</f>
        <v>114.89333333333332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37.700000000000003</v>
      </c>
      <c r="I15" s="133">
        <v>2.7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27.5</v>
      </c>
      <c r="V15" s="133"/>
      <c r="W15" s="133">
        <v>0.4</v>
      </c>
      <c r="X15" s="133"/>
      <c r="Y15" s="133"/>
      <c r="Z15" s="131"/>
      <c r="AA15" s="132">
        <f t="shared" si="0"/>
        <v>68.300000000000011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37.700000000000003</v>
      </c>
      <c r="I16" s="135">
        <f t="shared" si="1"/>
        <v>2.7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27.5</v>
      </c>
      <c r="V16" s="135">
        <f t="shared" si="1"/>
        <v>0</v>
      </c>
      <c r="W16" s="135">
        <f t="shared" si="1"/>
        <v>0.4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68.300000000000011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>
        <v>56</v>
      </c>
      <c r="E23" s="133">
        <v>35.200000000000003</v>
      </c>
      <c r="F23" s="133"/>
      <c r="G23" s="133">
        <v>14.9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67.099999999999994</v>
      </c>
      <c r="T23" s="133"/>
      <c r="U23" s="133"/>
      <c r="V23" s="133">
        <v>46.7</v>
      </c>
      <c r="W23" s="133"/>
      <c r="X23" s="133">
        <v>6.6</v>
      </c>
      <c r="Y23" s="133"/>
      <c r="Z23" s="131"/>
      <c r="AA23" s="132">
        <f t="shared" si="2"/>
        <v>226.49999999999997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56</v>
      </c>
      <c r="E24" s="135">
        <f t="shared" si="3"/>
        <v>35.200000000000003</v>
      </c>
      <c r="F24" s="135">
        <f t="shared" si="3"/>
        <v>0</v>
      </c>
      <c r="G24" s="135">
        <f t="shared" si="3"/>
        <v>14.9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67.099999999999994</v>
      </c>
      <c r="T24" s="135">
        <f t="shared" si="3"/>
        <v>0</v>
      </c>
      <c r="U24" s="135">
        <f t="shared" si="3"/>
        <v>0</v>
      </c>
      <c r="V24" s="135">
        <f t="shared" si="3"/>
        <v>46.7</v>
      </c>
      <c r="W24" s="135">
        <f t="shared" si="3"/>
        <v>0</v>
      </c>
      <c r="X24" s="135">
        <f t="shared" si="3"/>
        <v>6.6</v>
      </c>
      <c r="Y24" s="135">
        <f t="shared" si="3"/>
        <v>0</v>
      </c>
      <c r="Z24" s="136" t="str">
        <f t="shared" si="3"/>
        <v/>
      </c>
      <c r="AA24" s="90">
        <f t="shared" si="2"/>
        <v>226.49999999999997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2023-09-13T20:20:02Z</dcterms:created>
  <dcterms:modified xsi:type="dcterms:W3CDTF">2023-09-13T20:20:04Z</dcterms:modified>
</cp:coreProperties>
</file>