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<sst xmlns="http://schemas.openxmlformats.org/spreadsheetml/2006/main" count="117" uniqueCount="53">
  <si>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12/09/2023 23:17:42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</si>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</sst>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155-457A-9627-9610E6D9E69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155-457A-9627-9610E6D9E69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54.152000000000001</c:v>
                </c:pt>
                <c:pt idx="1">
                  <c:v>23.852</c:v>
                </c:pt>
                <c:pt idx="2">
                  <c:v>20.61</c:v>
                </c:pt>
                <c:pt idx="3">
                  <c:v>19.617000000000001</c:v>
                </c:pt>
                <c:pt idx="4">
                  <c:v>18.073</c:v>
                </c:pt>
                <c:pt idx="5">
                  <c:v>21.408000000000001</c:v>
                </c:pt>
                <c:pt idx="6">
                  <c:v>9</c:v>
                </c:pt>
                <c:pt idx="1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55-457A-9627-9610E6D9E69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55-457A-9627-9610E6D9E69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10.433</c:v>
                </c:pt>
                <c:pt idx="1">
                  <c:v>15.536999999999999</c:v>
                </c:pt>
                <c:pt idx="2">
                  <c:v>17.831</c:v>
                </c:pt>
                <c:pt idx="3">
                  <c:v>15.786999999999999</c:v>
                </c:pt>
                <c:pt idx="4">
                  <c:v>15.093</c:v>
                </c:pt>
                <c:pt idx="5">
                  <c:v>12.77</c:v>
                </c:pt>
                <c:pt idx="6">
                  <c:v>39.256999999999998</c:v>
                </c:pt>
                <c:pt idx="7">
                  <c:v>54.860000000000007</c:v>
                </c:pt>
                <c:pt idx="8">
                  <c:v>21.571000000000002</c:v>
                </c:pt>
                <c:pt idx="9">
                  <c:v>31.632999999999999</c:v>
                </c:pt>
                <c:pt idx="10">
                  <c:v>26.344000000000001</c:v>
                </c:pt>
                <c:pt idx="11">
                  <c:v>69.879000000000005</c:v>
                </c:pt>
                <c:pt idx="12">
                  <c:v>58.042999999999992</c:v>
                </c:pt>
                <c:pt idx="13">
                  <c:v>29.551000000000002</c:v>
                </c:pt>
                <c:pt idx="14">
                  <c:v>37.017000000000003</c:v>
                </c:pt>
                <c:pt idx="15">
                  <c:v>48.832999999999998</c:v>
                </c:pt>
                <c:pt idx="16">
                  <c:v>59.692</c:v>
                </c:pt>
                <c:pt idx="17">
                  <c:v>53.82</c:v>
                </c:pt>
                <c:pt idx="18">
                  <c:v>72.60799999999999</c:v>
                </c:pt>
                <c:pt idx="19">
                  <c:v>49.475000000000001</c:v>
                </c:pt>
                <c:pt idx="20">
                  <c:v>33.704999999999998</c:v>
                </c:pt>
                <c:pt idx="21">
                  <c:v>24.47</c:v>
                </c:pt>
                <c:pt idx="22">
                  <c:v>19.266999999999999</c:v>
                </c:pt>
                <c:pt idx="23">
                  <c:v>22.157999999999998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55-457A-9627-9610E6D9E69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155-457A-9627-9610E6D9E69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155-457A-9627-9610E6D9E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64.992999999999995</c:v>
                </c:pt>
                <c:pt idx="1">
                  <c:v>41.309999999999995</c:v>
                </c:pt>
                <c:pt idx="2">
                  <c:v>40.204999999999998</c:v>
                </c:pt>
                <c:pt idx="3">
                  <c:v>35.776000000000003</c:v>
                </c:pt>
                <c:pt idx="4">
                  <c:v>33.573999999999998</c:v>
                </c:pt>
                <c:pt idx="5">
                  <c:v>35.458000000000006</c:v>
                </c:pt>
                <c:pt idx="6">
                  <c:v>53.140999999999998</c:v>
                </c:pt>
                <c:pt idx="7">
                  <c:v>62.943999999999996</c:v>
                </c:pt>
                <c:pt idx="8">
                  <c:v>27.855</c:v>
                </c:pt>
                <c:pt idx="9">
                  <c:v>64.177000000000007</c:v>
                </c:pt>
                <c:pt idx="10">
                  <c:v>46.701000000000001</c:v>
                </c:pt>
                <c:pt idx="11">
                  <c:v>74.289000000000001</c:v>
                </c:pt>
                <c:pt idx="12">
                  <c:v>60.183999999999997</c:v>
                </c:pt>
                <c:pt idx="13">
                  <c:v>33.584000000000003</c:v>
                </c:pt>
                <c:pt idx="14">
                  <c:v>38.783000000000001</c:v>
                </c:pt>
                <c:pt idx="15">
                  <c:v>50.429999999999993</c:v>
                </c:pt>
                <c:pt idx="16">
                  <c:v>61.898000000000003</c:v>
                </c:pt>
                <c:pt idx="17">
                  <c:v>68.814999999999998</c:v>
                </c:pt>
                <c:pt idx="18">
                  <c:v>78.673000000000002</c:v>
                </c:pt>
                <c:pt idx="19">
                  <c:v>56.023000000000003</c:v>
                </c:pt>
                <c:pt idx="20">
                  <c:v>37.887</c:v>
                </c:pt>
                <c:pt idx="21">
                  <c:v>29.408999999999995</c:v>
                </c:pt>
                <c:pt idx="22">
                  <c:v>23.405000000000001</c:v>
                </c:pt>
                <c:pt idx="23">
                  <c:v>26.426000000000002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155-457A-9627-9610E6D9E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107.84</c:v>
                </c:pt>
                <c:pt idx="1">
                  <c:v>102.16</c:v>
                </c:pt>
                <c:pt idx="2">
                  <c:v>102</c:v>
                </c:pt>
                <c:pt idx="3">
                  <c:v>92.7</c:v>
                </c:pt>
                <c:pt idx="4">
                  <c:v>91.73</c:v>
                </c:pt>
                <c:pt idx="5">
                  <c:v>95.14</c:v>
                </c:pt>
                <c:pt idx="6">
                  <c:v>165</c:v>
                </c:pt>
                <c:pt idx="7">
                  <c:v>158.69999999999999</c:v>
                </c:pt>
                <c:pt idx="8">
                  <c:v>111.17</c:v>
                </c:pt>
                <c:pt idx="9">
                  <c:v>99.74</c:v>
                </c:pt>
                <c:pt idx="10">
                  <c:v>82.57</c:v>
                </c:pt>
                <c:pt idx="11">
                  <c:v>87.5</c:v>
                </c:pt>
                <c:pt idx="12">
                  <c:v>87.5</c:v>
                </c:pt>
                <c:pt idx="13">
                  <c:v>86</c:v>
                </c:pt>
                <c:pt idx="14">
                  <c:v>82.5</c:v>
                </c:pt>
                <c:pt idx="15">
                  <c:v>82.5</c:v>
                </c:pt>
                <c:pt idx="16">
                  <c:v>82.5</c:v>
                </c:pt>
                <c:pt idx="17">
                  <c:v>145.22</c:v>
                </c:pt>
                <c:pt idx="18">
                  <c:v>152</c:v>
                </c:pt>
                <c:pt idx="19">
                  <c:v>165</c:v>
                </c:pt>
                <c:pt idx="20">
                  <c:v>138.75</c:v>
                </c:pt>
                <c:pt idx="21">
                  <c:v>125</c:v>
                </c:pt>
                <c:pt idx="22">
                  <c:v>104.36</c:v>
                </c:pt>
                <c:pt idx="23">
                  <c:v>95.07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55-457A-9627-9610E6D9E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6953125" defaultRowHeight="16.149999999999999" customHeight="1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64.992999999999995</v>
      </c>
      <c r="C4" s="18">
        <v>41.31</v>
      </c>
      <c r="D4" s="18">
        <v>40.205000000000005</v>
      </c>
      <c r="E4" s="18">
        <v>35.776000000000003</v>
      </c>
      <c r="F4" s="18">
        <v>33.573999999999998</v>
      </c>
      <c r="G4" s="18">
        <v>35.457999999999998</v>
      </c>
      <c r="H4" s="18">
        <v>53.097999999999999</v>
      </c>
      <c r="I4" s="18">
        <v>62.908000000000001</v>
      </c>
      <c r="J4" s="18">
        <v>27.855</v>
      </c>
      <c r="K4" s="18">
        <v>64.177000000000007</v>
      </c>
      <c r="L4" s="18">
        <v>46.701000000000001</v>
      </c>
      <c r="M4" s="18">
        <v>74.289000000000001</v>
      </c>
      <c r="N4" s="18">
        <v>60.183999999999997</v>
      </c>
      <c r="O4" s="18">
        <v>33.584000000000003</v>
      </c>
      <c r="P4" s="18">
        <v>38.783000000000001</v>
      </c>
      <c r="Q4" s="18">
        <v>50.43</v>
      </c>
      <c r="R4" s="18">
        <v>61.898000000000003</v>
      </c>
      <c r="S4" s="18">
        <v>68.852000000000004</v>
      </c>
      <c r="T4" s="18">
        <v>78.67</v>
      </c>
      <c r="U4" s="18">
        <v>56.067</v>
      </c>
      <c r="V4" s="18">
        <v>37.838999999999999</v>
      </c>
      <c r="W4" s="18">
        <v>29.45</v>
      </c>
      <c r="X4" s="18">
        <v>23.404999999999998</v>
      </c>
      <c r="Y4" s="18">
        <v>26.425999999999998</v>
      </c>
      <c r="Z4" s="19"/>
      <c r="AA4" s="20">
        <f>SUM(B4:Z4)</f>
        <v>1145.9319999999998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107.84</v>
      </c>
      <c r="C7" s="28">
        <v>102.16</v>
      </c>
      <c r="D7" s="28">
        <v>102</v>
      </c>
      <c r="E7" s="28">
        <v>92.7</v>
      </c>
      <c r="F7" s="28">
        <v>91.73</v>
      </c>
      <c r="G7" s="28">
        <v>95.14</v>
      </c>
      <c r="H7" s="28">
        <v>165</v>
      </c>
      <c r="I7" s="28">
        <v>158.69999999999999</v>
      </c>
      <c r="J7" s="28">
        <v>111.17</v>
      </c>
      <c r="K7" s="28">
        <v>99.74</v>
      </c>
      <c r="L7" s="28">
        <v>82.57</v>
      </c>
      <c r="M7" s="28">
        <v>87.5</v>
      </c>
      <c r="N7" s="28">
        <v>87.5</v>
      </c>
      <c r="O7" s="28">
        <v>86</v>
      </c>
      <c r="P7" s="28">
        <v>82.5</v>
      </c>
      <c r="Q7" s="28">
        <v>82.5</v>
      </c>
      <c r="R7" s="28">
        <v>82.5</v>
      </c>
      <c r="S7" s="28">
        <v>145.22</v>
      </c>
      <c r="T7" s="28">
        <v>152</v>
      </c>
      <c r="U7" s="28">
        <v>165</v>
      </c>
      <c r="V7" s="28">
        <v>138.75</v>
      </c>
      <c r="W7" s="28">
        <v>125</v>
      </c>
      <c r="X7" s="28">
        <v>104.36</v>
      </c>
      <c r="Y7" s="28">
        <v>95.07</v>
      </c>
      <c r="Z7" s="29"/>
      <c r="AA7" s="30">
        <f>IF(SUM(B7:Z7)&lt;&gt;0,AVERAGEIF(B7:Z7,"&lt;&gt;"""),"")</f>
        <v>110.11041666666669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>
        <v>54.152000000000001</v>
      </c>
      <c r="C12" s="52">
        <v>23.852</v>
      </c>
      <c r="D12" s="52">
        <v>20.61</v>
      </c>
      <c r="E12" s="52">
        <v>19.617000000000001</v>
      </c>
      <c r="F12" s="52">
        <v>18.073</v>
      </c>
      <c r="G12" s="52">
        <v>21.408000000000001</v>
      </c>
      <c r="H12" s="52">
        <v>9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</v>
      </c>
      <c r="T12" s="52"/>
      <c r="U12" s="52"/>
      <c r="V12" s="52"/>
      <c r="W12" s="52"/>
      <c r="X12" s="52"/>
      <c r="Y12" s="52"/>
      <c r="Z12" s="53"/>
      <c r="AA12" s="54">
        <f t="shared" si="0"/>
        <v>176.71199999999999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>
        <v>10.433</v>
      </c>
      <c r="C14" s="57">
        <v>15.536999999999999</v>
      </c>
      <c r="D14" s="57">
        <v>17.831</v>
      </c>
      <c r="E14" s="57">
        <v>15.786999999999999</v>
      </c>
      <c r="F14" s="57">
        <v>15.093</v>
      </c>
      <c r="G14" s="57">
        <v>12.77</v>
      </c>
      <c r="H14" s="57">
        <v>39.256999999999998</v>
      </c>
      <c r="I14" s="57">
        <v>54.860000000000007</v>
      </c>
      <c r="J14" s="57">
        <v>21.571000000000002</v>
      </c>
      <c r="K14" s="57">
        <v>31.632999999999999</v>
      </c>
      <c r="L14" s="57">
        <v>26.344000000000001</v>
      </c>
      <c r="M14" s="57">
        <v>69.879000000000005</v>
      </c>
      <c r="N14" s="57">
        <v>58.042999999999992</v>
      </c>
      <c r="O14" s="57">
        <v>29.551000000000002</v>
      </c>
      <c r="P14" s="57">
        <v>37.017000000000003</v>
      </c>
      <c r="Q14" s="57">
        <v>48.832999999999998</v>
      </c>
      <c r="R14" s="57">
        <v>59.692</v>
      </c>
      <c r="S14" s="57">
        <v>53.82</v>
      </c>
      <c r="T14" s="57">
        <v>72.60799999999999</v>
      </c>
      <c r="U14" s="57">
        <v>49.475000000000001</v>
      </c>
      <c r="V14" s="57">
        <v>33.704999999999998</v>
      </c>
      <c r="W14" s="57">
        <v>24.47</v>
      </c>
      <c r="X14" s="57">
        <v>19.266999999999999</v>
      </c>
      <c r="Y14" s="57">
        <v>22.157999999999998</v>
      </c>
      <c r="Z14" s="58"/>
      <c r="AA14" s="59">
        <f t="shared" si="0"/>
        <v>839.63400000000024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64.585000000000008</v>
      </c>
      <c r="C16" s="62">
        <f t="shared" ref="C16:Z16" si="1">IF(LEN(C$2)&gt;0,SUM(C10:C15),"")</f>
        <v>39.388999999999996</v>
      </c>
      <c r="D16" s="62">
        <f t="shared" si="1"/>
        <v>38.441000000000003</v>
      </c>
      <c r="E16" s="62">
        <f t="shared" si="1"/>
        <v>35.403999999999996</v>
      </c>
      <c r="F16" s="62">
        <f t="shared" si="1"/>
        <v>33.165999999999997</v>
      </c>
      <c r="G16" s="62">
        <f t="shared" si="1"/>
        <v>34.177999999999997</v>
      </c>
      <c r="H16" s="62">
        <f t="shared" si="1"/>
        <v>48.256999999999998</v>
      </c>
      <c r="I16" s="62">
        <f t="shared" si="1"/>
        <v>54.860000000000007</v>
      </c>
      <c r="J16" s="62">
        <f t="shared" si="1"/>
        <v>21.571000000000002</v>
      </c>
      <c r="K16" s="62">
        <f t="shared" si="1"/>
        <v>31.632999999999999</v>
      </c>
      <c r="L16" s="62">
        <f t="shared" si="1"/>
        <v>26.344000000000001</v>
      </c>
      <c r="M16" s="62">
        <f t="shared" si="1"/>
        <v>69.879000000000005</v>
      </c>
      <c r="N16" s="62">
        <f t="shared" si="1"/>
        <v>58.042999999999992</v>
      </c>
      <c r="O16" s="62">
        <f t="shared" si="1"/>
        <v>29.551000000000002</v>
      </c>
      <c r="P16" s="62">
        <f t="shared" si="1"/>
        <v>37.017000000000003</v>
      </c>
      <c r="Q16" s="62">
        <f t="shared" si="1"/>
        <v>48.832999999999998</v>
      </c>
      <c r="R16" s="62">
        <f t="shared" si="1"/>
        <v>59.692</v>
      </c>
      <c r="S16" s="62">
        <f t="shared" si="1"/>
        <v>63.82</v>
      </c>
      <c r="T16" s="62">
        <f t="shared" si="1"/>
        <v>72.60799999999999</v>
      </c>
      <c r="U16" s="62">
        <f t="shared" si="1"/>
        <v>49.475000000000001</v>
      </c>
      <c r="V16" s="62">
        <f t="shared" si="1"/>
        <v>33.704999999999998</v>
      </c>
      <c r="W16" s="62">
        <f t="shared" si="1"/>
        <v>24.47</v>
      </c>
      <c r="X16" s="62">
        <f t="shared" si="1"/>
        <v>19.266999999999999</v>
      </c>
      <c r="Y16" s="62">
        <f t="shared" si="1"/>
        <v>22.157999999999998</v>
      </c>
      <c r="Z16" s="63" t="str">
        <f t="shared" si="1"/>
        <v/>
      </c>
      <c r="AA16" s="64">
        <f>SUM(AA10:AA15)</f>
        <v>1016.3460000000002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5.59</v>
      </c>
      <c r="K19" s="72">
        <v>31.821000000000002</v>
      </c>
      <c r="L19" s="72">
        <v>18.952999999999999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56.364000000000004</v>
      </c>
    </row>
    <row r="20" spans="1:27" ht="25.15" customHeight="1" x14ac:dyDescent="0.3">
      <c r="A20" s="75" t="s">
        <v>15</v>
      </c>
      <c r="B20" s="76">
        <v>0.40800000000000003</v>
      </c>
      <c r="C20" s="77">
        <v>1.7649999999999999</v>
      </c>
      <c r="D20" s="77">
        <v>1.764</v>
      </c>
      <c r="E20" s="77">
        <v>0.372</v>
      </c>
      <c r="F20" s="77">
        <v>0.40800000000000003</v>
      </c>
      <c r="G20" s="77">
        <v>1.258</v>
      </c>
      <c r="H20" s="77">
        <v>4.8410000000000002</v>
      </c>
      <c r="I20" s="77">
        <v>8.048</v>
      </c>
      <c r="J20" s="77">
        <v>0.69399999999999995</v>
      </c>
      <c r="K20" s="77">
        <v>0.72299999999999998</v>
      </c>
      <c r="L20" s="77">
        <v>1.4039999999999999</v>
      </c>
      <c r="M20" s="77">
        <v>1.4100000000000001</v>
      </c>
      <c r="N20" s="77">
        <v>0.99700000000000011</v>
      </c>
      <c r="O20" s="77">
        <v>1.76</v>
      </c>
      <c r="P20" s="77">
        <v>0.27100000000000002</v>
      </c>
      <c r="Q20" s="77">
        <v>0.28599999999999998</v>
      </c>
      <c r="R20" s="77">
        <v>0.26800000000000002</v>
      </c>
      <c r="S20" s="77">
        <v>2.8919999999999999</v>
      </c>
      <c r="T20" s="77">
        <v>2.6779999999999999</v>
      </c>
      <c r="U20" s="77">
        <v>2.508</v>
      </c>
      <c r="V20" s="77">
        <v>0.26800000000000002</v>
      </c>
      <c r="W20" s="77">
        <v>1.7879999999999998</v>
      </c>
      <c r="X20" s="77">
        <v>0.34799999999999998</v>
      </c>
      <c r="Y20" s="77">
        <v>0.27</v>
      </c>
      <c r="Z20" s="78"/>
      <c r="AA20" s="79">
        <f t="shared" si="2"/>
        <v>37.429000000000002</v>
      </c>
    </row>
    <row r="21" spans="1:27" ht="25.15" customHeight="1" x14ac:dyDescent="0.3">
      <c r="A21" s="75" t="s">
        <v>16</v>
      </c>
      <c r="B21" s="80"/>
      <c r="C21" s="81">
        <v>0.156</v>
      </c>
      <c r="D21" s="81"/>
      <c r="E21" s="81"/>
      <c r="F21" s="81"/>
      <c r="G21" s="81">
        <v>2.1999999999999999E-2</v>
      </c>
      <c r="H21" s="81"/>
      <c r="I21" s="81"/>
      <c r="J21" s="81"/>
      <c r="K21" s="81"/>
      <c r="L21" s="81"/>
      <c r="M21" s="81">
        <v>3</v>
      </c>
      <c r="N21" s="81">
        <v>1.1439999999999999</v>
      </c>
      <c r="O21" s="81">
        <v>2.2730000000000001</v>
      </c>
      <c r="P21" s="81">
        <v>1.4950000000000001</v>
      </c>
      <c r="Q21" s="81">
        <v>1.3109999999999999</v>
      </c>
      <c r="R21" s="81">
        <v>1.9379999999999999</v>
      </c>
      <c r="S21" s="81">
        <v>2.14</v>
      </c>
      <c r="T21" s="81">
        <v>3.3839999999999999</v>
      </c>
      <c r="U21" s="81">
        <v>4.0839999999999996</v>
      </c>
      <c r="V21" s="81">
        <v>3.8660000000000001</v>
      </c>
      <c r="W21" s="81">
        <v>3.1920000000000002</v>
      </c>
      <c r="X21" s="81">
        <v>3.79</v>
      </c>
      <c r="Y21" s="81">
        <v>3.9980000000000002</v>
      </c>
      <c r="Z21" s="78"/>
      <c r="AA21" s="79">
        <f t="shared" si="2"/>
        <v>35.792999999999999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>IF(LEN(B$2)&gt;0,SUM(B19:B24),"")</f>
        <v>0.40800000000000003</v>
      </c>
      <c r="C25" s="88">
        <f t="shared" ref="C25:Z25" si="3">IF(LEN(C$2)&gt;0,SUM(C19:C24),"")</f>
        <v>1.9209999999999998</v>
      </c>
      <c r="D25" s="88">
        <f t="shared" si="3"/>
        <v>1.764</v>
      </c>
      <c r="E25" s="88">
        <f t="shared" si="3"/>
        <v>0.372</v>
      </c>
      <c r="F25" s="88">
        <f t="shared" si="3"/>
        <v>0.40800000000000003</v>
      </c>
      <c r="G25" s="88">
        <f t="shared" si="3"/>
        <v>1.28</v>
      </c>
      <c r="H25" s="88">
        <f t="shared" si="3"/>
        <v>4.8410000000000002</v>
      </c>
      <c r="I25" s="88">
        <f t="shared" si="3"/>
        <v>8.048</v>
      </c>
      <c r="J25" s="88">
        <f t="shared" si="3"/>
        <v>6.2839999999999998</v>
      </c>
      <c r="K25" s="88">
        <f t="shared" si="3"/>
        <v>32.544000000000004</v>
      </c>
      <c r="L25" s="88">
        <f t="shared" si="3"/>
        <v>20.356999999999999</v>
      </c>
      <c r="M25" s="88">
        <f t="shared" si="3"/>
        <v>4.41</v>
      </c>
      <c r="N25" s="88">
        <f t="shared" si="3"/>
        <v>2.141</v>
      </c>
      <c r="O25" s="88">
        <f t="shared" si="3"/>
        <v>4.0330000000000004</v>
      </c>
      <c r="P25" s="88">
        <f t="shared" si="3"/>
        <v>1.766</v>
      </c>
      <c r="Q25" s="88">
        <f t="shared" si="3"/>
        <v>1.597</v>
      </c>
      <c r="R25" s="88">
        <f t="shared" si="3"/>
        <v>2.206</v>
      </c>
      <c r="S25" s="88">
        <f t="shared" si="3"/>
        <v>5.032</v>
      </c>
      <c r="T25" s="88">
        <f t="shared" si="3"/>
        <v>6.0619999999999994</v>
      </c>
      <c r="U25" s="88">
        <f t="shared" si="3"/>
        <v>6.5919999999999996</v>
      </c>
      <c r="V25" s="88">
        <f t="shared" si="3"/>
        <v>4.1340000000000003</v>
      </c>
      <c r="W25" s="88">
        <f t="shared" si="3"/>
        <v>4.9800000000000004</v>
      </c>
      <c r="X25" s="88">
        <f t="shared" si="3"/>
        <v>4.1379999999999999</v>
      </c>
      <c r="Y25" s="88">
        <f t="shared" si="3"/>
        <v>4.2680000000000007</v>
      </c>
      <c r="Z25" s="89" t="str">
        <f t="shared" si="3"/>
        <v/>
      </c>
      <c r="AA25" s="90">
        <f>SUM(AA19:AA24)</f>
        <v>129.58600000000001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64.992999999999995</v>
      </c>
      <c r="C29" s="77">
        <v>41.31</v>
      </c>
      <c r="D29" s="77">
        <v>40.204999999999998</v>
      </c>
      <c r="E29" s="77">
        <v>35.776000000000003</v>
      </c>
      <c r="F29" s="77">
        <v>33.573999999999998</v>
      </c>
      <c r="G29" s="77">
        <v>35.457999999999998</v>
      </c>
      <c r="H29" s="77">
        <v>53.097999999999999</v>
      </c>
      <c r="I29" s="77">
        <v>62.908000000000001</v>
      </c>
      <c r="J29" s="77">
        <v>27.855</v>
      </c>
      <c r="K29" s="77">
        <v>64.177000000000007</v>
      </c>
      <c r="L29" s="77">
        <v>46.701000000000001</v>
      </c>
      <c r="M29" s="77">
        <v>74.289000000000001</v>
      </c>
      <c r="N29" s="77">
        <v>60.183999999999997</v>
      </c>
      <c r="O29" s="77">
        <v>33.584000000000003</v>
      </c>
      <c r="P29" s="77">
        <v>38.783000000000001</v>
      </c>
      <c r="Q29" s="77">
        <v>50.43</v>
      </c>
      <c r="R29" s="77">
        <v>61.898000000000003</v>
      </c>
      <c r="S29" s="77">
        <v>68.852000000000004</v>
      </c>
      <c r="T29" s="77">
        <v>78.67</v>
      </c>
      <c r="U29" s="77">
        <v>56.067</v>
      </c>
      <c r="V29" s="77">
        <v>37.838999999999999</v>
      </c>
      <c r="W29" s="77">
        <v>29.45</v>
      </c>
      <c r="X29" s="77">
        <v>23.405000000000001</v>
      </c>
      <c r="Y29" s="77">
        <v>26.425999999999998</v>
      </c>
      <c r="Z29" s="78"/>
      <c r="AA29" s="79">
        <f>SUM(B29:Z29)</f>
        <v>1145.9319999999998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25</v>
      </c>
      <c r="B31" s="61">
        <f>IF(LEN(B$2)&gt;0,SUM(B28:B30),"")</f>
        <v>64.992999999999995</v>
      </c>
      <c r="C31" s="62">
        <f t="shared" ref="C31:Z31" si="4">IF(LEN(C$2)&gt;0,SUM(C28:C30),"")</f>
        <v>41.31</v>
      </c>
      <c r="D31" s="62">
        <f t="shared" si="4"/>
        <v>40.204999999999998</v>
      </c>
      <c r="E31" s="62">
        <f t="shared" si="4"/>
        <v>35.776000000000003</v>
      </c>
      <c r="F31" s="62">
        <f t="shared" si="4"/>
        <v>33.573999999999998</v>
      </c>
      <c r="G31" s="62">
        <f t="shared" si="4"/>
        <v>35.457999999999998</v>
      </c>
      <c r="H31" s="62">
        <f t="shared" si="4"/>
        <v>53.097999999999999</v>
      </c>
      <c r="I31" s="62">
        <f t="shared" si="4"/>
        <v>62.908000000000001</v>
      </c>
      <c r="J31" s="62">
        <f t="shared" si="4"/>
        <v>27.855</v>
      </c>
      <c r="K31" s="62">
        <f t="shared" si="4"/>
        <v>64.177000000000007</v>
      </c>
      <c r="L31" s="62">
        <f t="shared" si="4"/>
        <v>46.701000000000001</v>
      </c>
      <c r="M31" s="62">
        <f t="shared" si="4"/>
        <v>74.289000000000001</v>
      </c>
      <c r="N31" s="62">
        <f t="shared" si="4"/>
        <v>60.183999999999997</v>
      </c>
      <c r="O31" s="62">
        <f t="shared" si="4"/>
        <v>33.584000000000003</v>
      </c>
      <c r="P31" s="62">
        <f t="shared" si="4"/>
        <v>38.783000000000001</v>
      </c>
      <c r="Q31" s="62">
        <f t="shared" si="4"/>
        <v>50.43</v>
      </c>
      <c r="R31" s="62">
        <f t="shared" si="4"/>
        <v>61.898000000000003</v>
      </c>
      <c r="S31" s="62">
        <f t="shared" si="4"/>
        <v>68.852000000000004</v>
      </c>
      <c r="T31" s="62">
        <f t="shared" si="4"/>
        <v>78.67</v>
      </c>
      <c r="U31" s="62">
        <f t="shared" si="4"/>
        <v>56.067</v>
      </c>
      <c r="V31" s="62">
        <f t="shared" si="4"/>
        <v>37.838999999999999</v>
      </c>
      <c r="W31" s="62">
        <f t="shared" si="4"/>
        <v>29.45</v>
      </c>
      <c r="X31" s="62">
        <f t="shared" si="4"/>
        <v>23.405000000000001</v>
      </c>
      <c r="Y31" s="62">
        <f t="shared" si="4"/>
        <v>26.425999999999998</v>
      </c>
      <c r="Z31" s="63" t="str">
        <f t="shared" si="4"/>
        <v/>
      </c>
      <c r="AA31" s="64">
        <f>SUM(AA28:AA30)</f>
        <v>1145.9319999999998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3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25</v>
      </c>
      <c r="B51" s="87">
        <f t="shared" ref="B51:Z51" si="10">IF(LEN(B$2)&gt;0,B16+B25+B39,"")</f>
        <v>64.993000000000009</v>
      </c>
      <c r="C51" s="88">
        <f t="shared" si="10"/>
        <v>41.309999999999995</v>
      </c>
      <c r="D51" s="88">
        <f t="shared" si="10"/>
        <v>40.205000000000005</v>
      </c>
      <c r="E51" s="88">
        <f t="shared" si="10"/>
        <v>35.775999999999996</v>
      </c>
      <c r="F51" s="88">
        <f t="shared" si="10"/>
        <v>33.573999999999998</v>
      </c>
      <c r="G51" s="88">
        <f t="shared" si="10"/>
        <v>35.457999999999998</v>
      </c>
      <c r="H51" s="88">
        <f t="shared" si="10"/>
        <v>53.097999999999999</v>
      </c>
      <c r="I51" s="88">
        <f t="shared" si="10"/>
        <v>62.908000000000008</v>
      </c>
      <c r="J51" s="88">
        <f t="shared" si="10"/>
        <v>27.855</v>
      </c>
      <c r="K51" s="88">
        <f t="shared" si="10"/>
        <v>64.177000000000007</v>
      </c>
      <c r="L51" s="88">
        <f t="shared" si="10"/>
        <v>46.701000000000001</v>
      </c>
      <c r="M51" s="88">
        <f t="shared" si="10"/>
        <v>74.289000000000001</v>
      </c>
      <c r="N51" s="88">
        <f t="shared" si="10"/>
        <v>60.18399999999999</v>
      </c>
      <c r="O51" s="88">
        <f t="shared" si="10"/>
        <v>33.584000000000003</v>
      </c>
      <c r="P51" s="88">
        <f t="shared" si="10"/>
        <v>38.783000000000001</v>
      </c>
      <c r="Q51" s="88">
        <f t="shared" si="10"/>
        <v>50.43</v>
      </c>
      <c r="R51" s="88">
        <f t="shared" si="10"/>
        <v>61.898000000000003</v>
      </c>
      <c r="S51" s="88">
        <f t="shared" si="10"/>
        <v>68.852000000000004</v>
      </c>
      <c r="T51" s="88">
        <f t="shared" si="10"/>
        <v>78.669999999999987</v>
      </c>
      <c r="U51" s="88">
        <f t="shared" si="10"/>
        <v>56.067</v>
      </c>
      <c r="V51" s="88">
        <f t="shared" si="10"/>
        <v>37.838999999999999</v>
      </c>
      <c r="W51" s="88">
        <f t="shared" si="10"/>
        <v>29.45</v>
      </c>
      <c r="X51" s="88">
        <f t="shared" si="10"/>
        <v>23.405000000000001</v>
      </c>
      <c r="Y51" s="88">
        <f t="shared" si="10"/>
        <v>26.425999999999998</v>
      </c>
      <c r="Z51" s="89" t="str">
        <f t="shared" si="10"/>
        <v/>
      </c>
      <c r="AA51" s="104">
        <f>SUM(B51:Z51)</f>
        <v>1145.9319999999998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45182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>
        <v>64.992999999999995</v>
      </c>
      <c r="C4" s="18">
        <v>41.309999999999995</v>
      </c>
      <c r="D4" s="18">
        <v>40.204999999999998</v>
      </c>
      <c r="E4" s="18">
        <v>35.776000000000003</v>
      </c>
      <c r="F4" s="18">
        <v>33.573999999999998</v>
      </c>
      <c r="G4" s="18">
        <v>35.458000000000006</v>
      </c>
      <c r="H4" s="18">
        <v>53.140999999999998</v>
      </c>
      <c r="I4" s="18">
        <v>62.943999999999996</v>
      </c>
      <c r="J4" s="18">
        <v>27.855</v>
      </c>
      <c r="K4" s="18">
        <v>64.177000000000007</v>
      </c>
      <c r="L4" s="18">
        <v>46.701000000000001</v>
      </c>
      <c r="M4" s="18">
        <v>74.289000000000001</v>
      </c>
      <c r="N4" s="18">
        <v>60.183999999999997</v>
      </c>
      <c r="O4" s="18">
        <v>33.584000000000003</v>
      </c>
      <c r="P4" s="18">
        <v>38.783000000000001</v>
      </c>
      <c r="Q4" s="18">
        <v>50.429999999999993</v>
      </c>
      <c r="R4" s="18">
        <v>61.898000000000003</v>
      </c>
      <c r="S4" s="18">
        <v>68.814999999999998</v>
      </c>
      <c r="T4" s="18">
        <v>78.673000000000002</v>
      </c>
      <c r="U4" s="18">
        <v>56.023000000000003</v>
      </c>
      <c r="V4" s="18">
        <v>37.887</v>
      </c>
      <c r="W4" s="18">
        <v>29.408999999999995</v>
      </c>
      <c r="X4" s="18">
        <v>23.405000000000001</v>
      </c>
      <c r="Y4" s="18">
        <v>26.426000000000002</v>
      </c>
      <c r="Z4" s="19"/>
      <c r="AA4" s="20">
        <f>SUM(B4:Z4)</f>
        <v>1145.9399999999998</v>
      </c>
    </row>
    <row r="5" spans="1:27" ht="25.1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3">
      <c r="A7" s="26" t="s">
        <v>3</v>
      </c>
      <c r="B7" s="27">
        <v>107.84</v>
      </c>
      <c r="C7" s="28">
        <v>102.16</v>
      </c>
      <c r="D7" s="28">
        <v>102</v>
      </c>
      <c r="E7" s="28">
        <v>92.7</v>
      </c>
      <c r="F7" s="28">
        <v>91.73</v>
      </c>
      <c r="G7" s="28">
        <v>95.14</v>
      </c>
      <c r="H7" s="28">
        <v>165</v>
      </c>
      <c r="I7" s="28">
        <v>158.69999999999999</v>
      </c>
      <c r="J7" s="28">
        <v>111.17</v>
      </c>
      <c r="K7" s="28">
        <v>99.74</v>
      </c>
      <c r="L7" s="28">
        <v>82.57</v>
      </c>
      <c r="M7" s="28">
        <v>87.5</v>
      </c>
      <c r="N7" s="28">
        <v>87.5</v>
      </c>
      <c r="O7" s="28">
        <v>86</v>
      </c>
      <c r="P7" s="28">
        <v>82.5</v>
      </c>
      <c r="Q7" s="28">
        <v>82.5</v>
      </c>
      <c r="R7" s="28">
        <v>82.5</v>
      </c>
      <c r="S7" s="28">
        <v>145.22</v>
      </c>
      <c r="T7" s="28">
        <v>152</v>
      </c>
      <c r="U7" s="28">
        <v>165</v>
      </c>
      <c r="V7" s="28">
        <v>138.75</v>
      </c>
      <c r="W7" s="28">
        <v>125</v>
      </c>
      <c r="X7" s="28">
        <v>104.36</v>
      </c>
      <c r="Y7" s="28">
        <v>95.07</v>
      </c>
      <c r="Z7" s="29"/>
      <c r="AA7" s="30">
        <f>IF(SUM(B7:Z7)&lt;&gt;0,AVERAGEIF(B7:Z7,"&lt;&gt;"""),"")</f>
        <v>110.11041666666669</v>
      </c>
    </row>
    <row r="8" spans="1:27" ht="25.1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3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25</v>
      </c>
      <c r="L14" s="57">
        <v>5.6590000000000007</v>
      </c>
      <c r="M14" s="57">
        <v>42.366</v>
      </c>
      <c r="N14" s="57">
        <v>10.618</v>
      </c>
      <c r="O14" s="57">
        <v>29.34</v>
      </c>
      <c r="P14" s="57">
        <v>3.238</v>
      </c>
      <c r="Q14" s="57">
        <v>27.627999999999997</v>
      </c>
      <c r="R14" s="57">
        <v>38.808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182.65699999999998</v>
      </c>
    </row>
    <row r="15" spans="1:27" ht="25.1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25</v>
      </c>
      <c r="L16" s="62">
        <f t="shared" si="1"/>
        <v>5.6590000000000007</v>
      </c>
      <c r="M16" s="62">
        <f t="shared" si="1"/>
        <v>42.366</v>
      </c>
      <c r="N16" s="62">
        <f t="shared" si="1"/>
        <v>10.618</v>
      </c>
      <c r="O16" s="62">
        <f t="shared" si="1"/>
        <v>29.34</v>
      </c>
      <c r="P16" s="62">
        <f t="shared" si="1"/>
        <v>3.238</v>
      </c>
      <c r="Q16" s="62">
        <f t="shared" si="1"/>
        <v>27.627999999999997</v>
      </c>
      <c r="R16" s="62">
        <f t="shared" si="1"/>
        <v>38.808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182.65699999999998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3">
      <c r="A19" s="70" t="s">
        <v>14</v>
      </c>
      <c r="B19" s="71">
        <v>4.4459999999999997</v>
      </c>
      <c r="C19" s="72">
        <v>1</v>
      </c>
      <c r="D19" s="72">
        <v>1</v>
      </c>
      <c r="E19" s="72">
        <v>1</v>
      </c>
      <c r="F19" s="72">
        <v>1</v>
      </c>
      <c r="G19" s="72">
        <v>1</v>
      </c>
      <c r="H19" s="72">
        <v>1</v>
      </c>
      <c r="I19" s="72">
        <v>1</v>
      </c>
      <c r="J19" s="72">
        <v>1</v>
      </c>
      <c r="K19" s="72">
        <v>1</v>
      </c>
      <c r="L19" s="72">
        <v>1</v>
      </c>
      <c r="M19" s="72">
        <v>1</v>
      </c>
      <c r="N19" s="72">
        <v>1.5</v>
      </c>
      <c r="O19" s="72">
        <v>1</v>
      </c>
      <c r="P19" s="72">
        <v>1</v>
      </c>
      <c r="Q19" s="72">
        <v>1</v>
      </c>
      <c r="R19" s="72">
        <v>1</v>
      </c>
      <c r="S19" s="72">
        <v>1.5</v>
      </c>
      <c r="T19" s="72">
        <v>1.3</v>
      </c>
      <c r="U19" s="72">
        <v>1</v>
      </c>
      <c r="V19" s="72">
        <v>1</v>
      </c>
      <c r="W19" s="72">
        <v>1</v>
      </c>
      <c r="X19" s="72">
        <v>1</v>
      </c>
      <c r="Y19" s="72">
        <v>1</v>
      </c>
      <c r="Z19" s="73"/>
      <c r="AA19" s="74">
        <f t="shared" ref="AA19:AA24" si="2">SUM(B19:Z19)</f>
        <v>28.745999999999999</v>
      </c>
    </row>
    <row r="20" spans="1:27" ht="25.15" customHeight="1" x14ac:dyDescent="0.3">
      <c r="A20" s="75" t="s">
        <v>15</v>
      </c>
      <c r="B20" s="76">
        <v>12.551</v>
      </c>
      <c r="C20" s="77">
        <v>3.7029999999999998</v>
      </c>
      <c r="D20" s="77">
        <v>3.665</v>
      </c>
      <c r="E20" s="77">
        <v>3.7040000000000002</v>
      </c>
      <c r="F20" s="77">
        <v>3.823</v>
      </c>
      <c r="G20" s="77">
        <v>4.2210000000000001</v>
      </c>
      <c r="H20" s="77">
        <v>4.9429999999999996</v>
      </c>
      <c r="I20" s="77">
        <v>5.452</v>
      </c>
      <c r="J20" s="77">
        <v>5.6230000000000002</v>
      </c>
      <c r="K20" s="77">
        <v>5.5869999999999997</v>
      </c>
      <c r="L20" s="77">
        <v>9.3719999999999999</v>
      </c>
      <c r="M20" s="77">
        <v>5.5119999999999996</v>
      </c>
      <c r="N20" s="77">
        <v>12.7</v>
      </c>
      <c r="O20" s="77"/>
      <c r="P20" s="77"/>
      <c r="Q20" s="77"/>
      <c r="R20" s="77"/>
      <c r="S20" s="77">
        <v>5</v>
      </c>
      <c r="T20" s="77">
        <v>1.3</v>
      </c>
      <c r="U20" s="77"/>
      <c r="V20" s="77">
        <v>6</v>
      </c>
      <c r="W20" s="77"/>
      <c r="X20" s="77"/>
      <c r="Y20" s="77"/>
      <c r="Z20" s="78"/>
      <c r="AA20" s="79">
        <f t="shared" si="2"/>
        <v>93.155999999999992</v>
      </c>
    </row>
    <row r="21" spans="1:27" ht="25.15" customHeight="1" x14ac:dyDescent="0.3">
      <c r="A21" s="75" t="s">
        <v>16</v>
      </c>
      <c r="B21" s="80">
        <v>47.996000000000002</v>
      </c>
      <c r="C21" s="81">
        <v>36.606999999999999</v>
      </c>
      <c r="D21" s="81">
        <v>35.54</v>
      </c>
      <c r="E21" s="81">
        <v>31.071999999999999</v>
      </c>
      <c r="F21" s="81">
        <v>28.751000000000001</v>
      </c>
      <c r="G21" s="81">
        <v>30.237000000000002</v>
      </c>
      <c r="H21" s="81">
        <v>36.198</v>
      </c>
      <c r="I21" s="81">
        <v>22.392000000000003</v>
      </c>
      <c r="J21" s="81">
        <v>21.232000000000003</v>
      </c>
      <c r="K21" s="81">
        <v>32.590000000000003</v>
      </c>
      <c r="L21" s="81">
        <v>30.67</v>
      </c>
      <c r="M21" s="81">
        <v>25.411000000000001</v>
      </c>
      <c r="N21" s="81">
        <v>35.366</v>
      </c>
      <c r="O21" s="81">
        <v>3.2440000000000002</v>
      </c>
      <c r="P21" s="81">
        <v>34.545000000000002</v>
      </c>
      <c r="Q21" s="81">
        <v>21.802</v>
      </c>
      <c r="R21" s="81">
        <v>22.09</v>
      </c>
      <c r="S21" s="81">
        <v>5.5150000000000006</v>
      </c>
      <c r="T21" s="81">
        <v>3.673</v>
      </c>
      <c r="U21" s="81">
        <v>5.0229999999999997</v>
      </c>
      <c r="V21" s="81">
        <v>20.186999999999998</v>
      </c>
      <c r="W21" s="81">
        <v>2.5089999999999999</v>
      </c>
      <c r="X21" s="81">
        <v>22.405000000000001</v>
      </c>
      <c r="Y21" s="81">
        <v>25.425999999999998</v>
      </c>
      <c r="Z21" s="78"/>
      <c r="AA21" s="79">
        <f t="shared" si="2"/>
        <v>580.48100000000011</v>
      </c>
    </row>
    <row r="22" spans="1:27" ht="25.1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5">
      <c r="A25" s="86" t="s">
        <v>20</v>
      </c>
      <c r="B25" s="87">
        <f t="shared" ref="B25:AA25" si="3">SUM(B19:B24)</f>
        <v>64.992999999999995</v>
      </c>
      <c r="C25" s="88">
        <f t="shared" si="3"/>
        <v>41.31</v>
      </c>
      <c r="D25" s="88">
        <f t="shared" si="3"/>
        <v>40.204999999999998</v>
      </c>
      <c r="E25" s="88">
        <f t="shared" si="3"/>
        <v>35.775999999999996</v>
      </c>
      <c r="F25" s="88">
        <f t="shared" si="3"/>
        <v>33.573999999999998</v>
      </c>
      <c r="G25" s="88">
        <f t="shared" si="3"/>
        <v>35.457999999999998</v>
      </c>
      <c r="H25" s="88">
        <f t="shared" si="3"/>
        <v>42.140999999999998</v>
      </c>
      <c r="I25" s="88">
        <f t="shared" si="3"/>
        <v>28.844000000000001</v>
      </c>
      <c r="J25" s="88">
        <f t="shared" si="3"/>
        <v>27.855000000000004</v>
      </c>
      <c r="K25" s="88">
        <f t="shared" si="3"/>
        <v>39.177000000000007</v>
      </c>
      <c r="L25" s="88">
        <f t="shared" si="3"/>
        <v>41.042000000000002</v>
      </c>
      <c r="M25" s="88">
        <f t="shared" si="3"/>
        <v>31.923000000000002</v>
      </c>
      <c r="N25" s="88">
        <f t="shared" si="3"/>
        <v>49.566000000000003</v>
      </c>
      <c r="O25" s="88">
        <f t="shared" si="3"/>
        <v>4.2439999999999998</v>
      </c>
      <c r="P25" s="88">
        <f t="shared" si="3"/>
        <v>35.545000000000002</v>
      </c>
      <c r="Q25" s="88">
        <f t="shared" si="3"/>
        <v>22.802</v>
      </c>
      <c r="R25" s="88">
        <f t="shared" si="3"/>
        <v>23.09</v>
      </c>
      <c r="S25" s="88">
        <f t="shared" si="3"/>
        <v>12.015000000000001</v>
      </c>
      <c r="T25" s="88">
        <f t="shared" si="3"/>
        <v>6.2729999999999997</v>
      </c>
      <c r="U25" s="88">
        <f t="shared" si="3"/>
        <v>6.0229999999999997</v>
      </c>
      <c r="V25" s="88">
        <f t="shared" si="3"/>
        <v>27.186999999999998</v>
      </c>
      <c r="W25" s="88">
        <f t="shared" si="3"/>
        <v>3.5089999999999999</v>
      </c>
      <c r="X25" s="88">
        <f t="shared" si="3"/>
        <v>23.405000000000001</v>
      </c>
      <c r="Y25" s="88">
        <f t="shared" si="3"/>
        <v>26.425999999999998</v>
      </c>
      <c r="Z25" s="89">
        <f t="shared" si="3"/>
        <v>0</v>
      </c>
      <c r="AA25" s="90">
        <f t="shared" si="3"/>
        <v>702.38300000000004</v>
      </c>
    </row>
    <row r="26" spans="1:27" ht="18" customHeight="1" thickBot="1" x14ac:dyDescent="0.3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3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3">
      <c r="A29" s="75" t="s">
        <v>23</v>
      </c>
      <c r="B29" s="76">
        <v>64.992999999999995</v>
      </c>
      <c r="C29" s="77">
        <v>41.31</v>
      </c>
      <c r="D29" s="77">
        <v>40.204999999999998</v>
      </c>
      <c r="E29" s="77">
        <v>35.776000000000003</v>
      </c>
      <c r="F29" s="77">
        <v>33.573999999999998</v>
      </c>
      <c r="G29" s="77">
        <v>35.457999999999998</v>
      </c>
      <c r="H29" s="77">
        <v>42.140999999999998</v>
      </c>
      <c r="I29" s="77">
        <v>28.844000000000001</v>
      </c>
      <c r="J29" s="77">
        <v>27.855</v>
      </c>
      <c r="K29" s="77">
        <v>64.177000000000007</v>
      </c>
      <c r="L29" s="77">
        <v>46.701000000000001</v>
      </c>
      <c r="M29" s="77">
        <v>74.289000000000001</v>
      </c>
      <c r="N29" s="77">
        <v>60.183999999999997</v>
      </c>
      <c r="O29" s="77">
        <v>33.584000000000003</v>
      </c>
      <c r="P29" s="77">
        <v>38.783000000000001</v>
      </c>
      <c r="Q29" s="77">
        <v>50.43</v>
      </c>
      <c r="R29" s="77">
        <v>61.898000000000003</v>
      </c>
      <c r="S29" s="77">
        <v>12.015000000000001</v>
      </c>
      <c r="T29" s="77">
        <v>6.2729999999999997</v>
      </c>
      <c r="U29" s="77">
        <v>6.0229999999999997</v>
      </c>
      <c r="V29" s="77">
        <v>27.187000000000001</v>
      </c>
      <c r="W29" s="77">
        <v>3.5089999999999999</v>
      </c>
      <c r="X29" s="77">
        <v>23.405000000000001</v>
      </c>
      <c r="Y29" s="77">
        <v>26.425999999999998</v>
      </c>
      <c r="Z29" s="78"/>
      <c r="AA29" s="79">
        <f>SUM(B29:Z29)</f>
        <v>885.04000000000019</v>
      </c>
    </row>
    <row r="30" spans="1:27" ht="25.15" customHeight="1" x14ac:dyDescent="0.3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5">
      <c r="A31" s="60" t="s">
        <v>38</v>
      </c>
      <c r="B31" s="61">
        <f t="shared" ref="B31:AA31" si="4">SUM(B28:B30)</f>
        <v>64.992999999999995</v>
      </c>
      <c r="C31" s="62">
        <f t="shared" si="4"/>
        <v>41.31</v>
      </c>
      <c r="D31" s="62">
        <f t="shared" si="4"/>
        <v>40.204999999999998</v>
      </c>
      <c r="E31" s="62">
        <f t="shared" si="4"/>
        <v>35.776000000000003</v>
      </c>
      <c r="F31" s="62">
        <f t="shared" si="4"/>
        <v>33.573999999999998</v>
      </c>
      <c r="G31" s="62">
        <f t="shared" si="4"/>
        <v>35.457999999999998</v>
      </c>
      <c r="H31" s="62">
        <f t="shared" si="4"/>
        <v>42.140999999999998</v>
      </c>
      <c r="I31" s="62">
        <f t="shared" si="4"/>
        <v>28.844000000000001</v>
      </c>
      <c r="J31" s="62">
        <f t="shared" si="4"/>
        <v>27.855</v>
      </c>
      <c r="K31" s="62">
        <f t="shared" si="4"/>
        <v>64.177000000000007</v>
      </c>
      <c r="L31" s="62">
        <f t="shared" si="4"/>
        <v>46.701000000000001</v>
      </c>
      <c r="M31" s="62">
        <f t="shared" si="4"/>
        <v>74.289000000000001</v>
      </c>
      <c r="N31" s="62">
        <f t="shared" si="4"/>
        <v>60.183999999999997</v>
      </c>
      <c r="O31" s="62">
        <f t="shared" si="4"/>
        <v>33.584000000000003</v>
      </c>
      <c r="P31" s="62">
        <f t="shared" si="4"/>
        <v>38.783000000000001</v>
      </c>
      <c r="Q31" s="62">
        <f t="shared" si="4"/>
        <v>50.43</v>
      </c>
      <c r="R31" s="62">
        <f t="shared" si="4"/>
        <v>61.898000000000003</v>
      </c>
      <c r="S31" s="62">
        <f t="shared" si="4"/>
        <v>12.015000000000001</v>
      </c>
      <c r="T31" s="62">
        <f t="shared" si="4"/>
        <v>6.2729999999999997</v>
      </c>
      <c r="U31" s="62">
        <f t="shared" si="4"/>
        <v>6.0229999999999997</v>
      </c>
      <c r="V31" s="62">
        <f t="shared" si="4"/>
        <v>27.187000000000001</v>
      </c>
      <c r="W31" s="62">
        <f t="shared" si="4"/>
        <v>3.5089999999999999</v>
      </c>
      <c r="X31" s="62">
        <f t="shared" si="4"/>
        <v>23.405000000000001</v>
      </c>
      <c r="Y31" s="62">
        <f t="shared" si="4"/>
        <v>26.425999999999998</v>
      </c>
      <c r="Z31" s="63">
        <f t="shared" si="4"/>
        <v>0</v>
      </c>
      <c r="AA31" s="64">
        <f t="shared" si="4"/>
        <v>885.04000000000019</v>
      </c>
    </row>
    <row r="32" spans="1:27" ht="18" customHeight="1" thickBot="1" x14ac:dyDescent="0.3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3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3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>
        <v>11</v>
      </c>
      <c r="I38" s="99">
        <v>34.1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56.8</v>
      </c>
      <c r="T38" s="99">
        <v>72.400000000000006</v>
      </c>
      <c r="U38" s="99">
        <v>50</v>
      </c>
      <c r="V38" s="99">
        <v>10.7</v>
      </c>
      <c r="W38" s="99">
        <v>25.9</v>
      </c>
      <c r="X38" s="99"/>
      <c r="Y38" s="99"/>
      <c r="Z38" s="100"/>
      <c r="AA38" s="79">
        <f t="shared" si="5"/>
        <v>260.89999999999998</v>
      </c>
    </row>
    <row r="39" spans="1:27" ht="30" customHeight="1" thickBot="1" x14ac:dyDescent="0.3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</v>
      </c>
      <c r="I39" s="88">
        <f t="shared" si="6"/>
        <v>34.1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56.8</v>
      </c>
      <c r="T39" s="88">
        <f t="shared" si="6"/>
        <v>72.400000000000006</v>
      </c>
      <c r="U39" s="88">
        <f t="shared" si="6"/>
        <v>50</v>
      </c>
      <c r="V39" s="88">
        <f t="shared" si="6"/>
        <v>10.7</v>
      </c>
      <c r="W39" s="88">
        <f t="shared" si="6"/>
        <v>25.9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260.89999999999998</v>
      </c>
    </row>
    <row r="40" spans="1:27" ht="18" customHeight="1" thickBot="1" x14ac:dyDescent="0.3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3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3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>
        <v>11</v>
      </c>
      <c r="I46" s="99">
        <v>34.1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56.8</v>
      </c>
      <c r="T46" s="99">
        <v>72.400000000000006</v>
      </c>
      <c r="U46" s="99">
        <v>50</v>
      </c>
      <c r="V46" s="99">
        <v>10.7</v>
      </c>
      <c r="W46" s="99">
        <v>25.9</v>
      </c>
      <c r="X46" s="99"/>
      <c r="Y46" s="99"/>
      <c r="Z46" s="100"/>
      <c r="AA46" s="79">
        <f t="shared" si="7"/>
        <v>260.89999999999998</v>
      </c>
    </row>
    <row r="47" spans="1:27" ht="25.15" customHeight="1" x14ac:dyDescent="0.3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</v>
      </c>
      <c r="I48" s="88">
        <f t="shared" si="8"/>
        <v>34.1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56.8</v>
      </c>
      <c r="T48" s="88">
        <f t="shared" si="8"/>
        <v>72.400000000000006</v>
      </c>
      <c r="U48" s="88">
        <f t="shared" si="8"/>
        <v>50</v>
      </c>
      <c r="V48" s="88">
        <f t="shared" si="8"/>
        <v>10.7</v>
      </c>
      <c r="W48" s="88">
        <f t="shared" si="8"/>
        <v>25.9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260.89999999999998</v>
      </c>
    </row>
    <row r="49" spans="1:27" ht="16.149999999999999" customHeight="1" thickBot="1" x14ac:dyDescent="0.35"/>
    <row r="50" spans="1:27" ht="30" customHeight="1" thickBot="1" x14ac:dyDescent="0.3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35">
      <c r="A51" s="86" t="s">
        <v>38</v>
      </c>
      <c r="B51" s="87">
        <f t="shared" ref="B51:Z51" si="10">SUM(B10:B15)+B25+B39</f>
        <v>64.992999999999995</v>
      </c>
      <c r="C51" s="88">
        <f t="shared" si="10"/>
        <v>41.31</v>
      </c>
      <c r="D51" s="88">
        <f t="shared" si="10"/>
        <v>40.204999999999998</v>
      </c>
      <c r="E51" s="88">
        <f t="shared" si="10"/>
        <v>35.775999999999996</v>
      </c>
      <c r="F51" s="88">
        <f t="shared" si="10"/>
        <v>33.573999999999998</v>
      </c>
      <c r="G51" s="88">
        <f t="shared" si="10"/>
        <v>35.457999999999998</v>
      </c>
      <c r="H51" s="88">
        <f t="shared" si="10"/>
        <v>53.140999999999998</v>
      </c>
      <c r="I51" s="88">
        <f t="shared" si="10"/>
        <v>62.944000000000003</v>
      </c>
      <c r="J51" s="88">
        <f t="shared" si="10"/>
        <v>27.855000000000004</v>
      </c>
      <c r="K51" s="88">
        <f t="shared" si="10"/>
        <v>64.177000000000007</v>
      </c>
      <c r="L51" s="88">
        <f t="shared" si="10"/>
        <v>46.701000000000001</v>
      </c>
      <c r="M51" s="88">
        <f t="shared" si="10"/>
        <v>74.289000000000001</v>
      </c>
      <c r="N51" s="88">
        <f t="shared" si="10"/>
        <v>60.184000000000005</v>
      </c>
      <c r="O51" s="88">
        <f t="shared" si="10"/>
        <v>33.584000000000003</v>
      </c>
      <c r="P51" s="88">
        <f t="shared" si="10"/>
        <v>38.783000000000001</v>
      </c>
      <c r="Q51" s="88">
        <f t="shared" si="10"/>
        <v>50.429999999999993</v>
      </c>
      <c r="R51" s="88">
        <f t="shared" si="10"/>
        <v>61.897999999999996</v>
      </c>
      <c r="S51" s="88">
        <f t="shared" si="10"/>
        <v>68.814999999999998</v>
      </c>
      <c r="T51" s="88">
        <f t="shared" si="10"/>
        <v>78.673000000000002</v>
      </c>
      <c r="U51" s="88">
        <f t="shared" si="10"/>
        <v>56.022999999999996</v>
      </c>
      <c r="V51" s="88">
        <f t="shared" si="10"/>
        <v>37.887</v>
      </c>
      <c r="W51" s="88">
        <f t="shared" si="10"/>
        <v>29.408999999999999</v>
      </c>
      <c r="X51" s="88">
        <f t="shared" si="10"/>
        <v>23.405000000000001</v>
      </c>
      <c r="Y51" s="88">
        <f t="shared" si="10"/>
        <v>26.425999999999998</v>
      </c>
      <c r="Z51" s="89">
        <f t="shared" si="10"/>
        <v>0</v>
      </c>
      <c r="AA51" s="104">
        <f>SUM(B51:Z51)</f>
        <v>1145.9399999999998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6953125" defaultRowHeight="14" x14ac:dyDescent="0.3"/>
  <cols>
    <col min="1" max="1" width="42.2695312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26953125" style="5"/>
  </cols>
  <sheetData>
    <row r="1" spans="1:27" ht="40.15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3">
      <c r="A4" s="16" t="s">
        <v>3</v>
      </c>
      <c r="B4" s="17"/>
      <c r="C4" s="18"/>
      <c r="D4" s="18"/>
      <c r="E4" s="18"/>
      <c r="F4" s="18"/>
      <c r="G4" s="18"/>
      <c r="H4" s="18">
        <v>11</v>
      </c>
      <c r="I4" s="18">
        <v>34.1</v>
      </c>
      <c r="J4" s="18"/>
      <c r="K4" s="18"/>
      <c r="L4" s="18"/>
      <c r="M4" s="18"/>
      <c r="N4" s="18"/>
      <c r="O4" s="18"/>
      <c r="P4" s="18"/>
      <c r="Q4" s="18"/>
      <c r="R4" s="18"/>
      <c r="S4" s="18">
        <v>56.8</v>
      </c>
      <c r="T4" s="18">
        <v>72.400000000000006</v>
      </c>
      <c r="U4" s="18">
        <v>50</v>
      </c>
      <c r="V4" s="18">
        <v>10.7</v>
      </c>
      <c r="W4" s="18">
        <v>25.9</v>
      </c>
      <c r="X4" s="18"/>
      <c r="Y4" s="18"/>
      <c r="Z4" s="19"/>
      <c r="AA4" s="111">
        <f>SUM(B4:Z4)</f>
        <v>260.89999999999998</v>
      </c>
    </row>
    <row r="5" spans="1:27" ht="25.1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3">
      <c r="A7" s="26" t="s">
        <v>3</v>
      </c>
      <c r="B7" s="116">
        <v>107.84</v>
      </c>
      <c r="C7" s="117">
        <v>102.16</v>
      </c>
      <c r="D7" s="117">
        <v>102</v>
      </c>
      <c r="E7" s="117">
        <v>92.7</v>
      </c>
      <c r="F7" s="117">
        <v>91.73</v>
      </c>
      <c r="G7" s="117">
        <v>95.14</v>
      </c>
      <c r="H7" s="117">
        <v>165</v>
      </c>
      <c r="I7" s="117">
        <v>158.69999999999999</v>
      </c>
      <c r="J7" s="117">
        <v>111.17</v>
      </c>
      <c r="K7" s="117">
        <v>99.74</v>
      </c>
      <c r="L7" s="117">
        <v>82.57</v>
      </c>
      <c r="M7" s="117">
        <v>87.5</v>
      </c>
      <c r="N7" s="117">
        <v>87.5</v>
      </c>
      <c r="O7" s="117">
        <v>86</v>
      </c>
      <c r="P7" s="117">
        <v>82.5</v>
      </c>
      <c r="Q7" s="117">
        <v>82.5</v>
      </c>
      <c r="R7" s="117">
        <v>82.5</v>
      </c>
      <c r="S7" s="117">
        <v>145.22</v>
      </c>
      <c r="T7" s="117">
        <v>152</v>
      </c>
      <c r="U7" s="117">
        <v>165</v>
      </c>
      <c r="V7" s="117">
        <v>138.75</v>
      </c>
      <c r="W7" s="117">
        <v>125</v>
      </c>
      <c r="X7" s="117">
        <v>104.36</v>
      </c>
      <c r="Y7" s="117">
        <v>95.07</v>
      </c>
      <c r="Z7" s="118"/>
      <c r="AA7" s="119">
        <f>IF(SUM(B7:Z7)&lt;&gt;0,AVERAGEIF(B7:Z7,"&lt;&gt;"""),"")</f>
        <v>110.11041666666669</v>
      </c>
    </row>
    <row r="8" spans="1:27" ht="25.1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3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3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3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3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3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3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3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3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3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3">
      <c r="A23" s="97" t="s">
        <v>44</v>
      </c>
      <c r="B23" s="128"/>
      <c r="C23" s="133"/>
      <c r="D23" s="133"/>
      <c r="E23" s="133"/>
      <c r="F23" s="133"/>
      <c r="G23" s="133"/>
      <c r="H23" s="133">
        <v>11</v>
      </c>
      <c r="I23" s="133">
        <v>34.1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56.8</v>
      </c>
      <c r="T23" s="133">
        <v>72.400000000000006</v>
      </c>
      <c r="U23" s="133">
        <v>50</v>
      </c>
      <c r="V23" s="133">
        <v>10.7</v>
      </c>
      <c r="W23" s="133">
        <v>25.9</v>
      </c>
      <c r="X23" s="133"/>
      <c r="Y23" s="133"/>
      <c r="Z23" s="131"/>
      <c r="AA23" s="132">
        <f t="shared" si="2"/>
        <v>260.89999999999998</v>
      </c>
    </row>
    <row r="24" spans="1:27" ht="30" customHeight="1" thickBot="1" x14ac:dyDescent="0.3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11</v>
      </c>
      <c r="I24" s="135">
        <f t="shared" si="3"/>
        <v>34.1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56.8</v>
      </c>
      <c r="T24" s="135">
        <f t="shared" si="3"/>
        <v>72.400000000000006</v>
      </c>
      <c r="U24" s="135">
        <f t="shared" si="3"/>
        <v>50</v>
      </c>
      <c r="V24" s="135">
        <f t="shared" si="3"/>
        <v>10.7</v>
      </c>
      <c r="W24" s="135">
        <f t="shared" si="3"/>
        <v>25.9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260.89999999999998</v>
      </c>
    </row>
    <row r="25" spans="1:27" ht="16.149999999999999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2023-09-12T20:17:43Z</dcterms:created>
  <dcterms:modified xsi:type="dcterms:W3CDTF">2023-09-12T20:17:44Z</dcterms:modified>
</cp:coreProperties>
</file>